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3.xml" ContentType="application/vnd.openxmlformats-officedocument.drawing+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chart20.xml" ContentType="application/vnd.openxmlformats-officedocument.drawingml.chart+xml"/>
  <Override PartName="/xl/charts/chart21.xml" ContentType="application/vnd.openxmlformats-officedocument.drawingml.chart+xml"/>
  <Override PartName="/xl/charts/chart22.xml" ContentType="application/vnd.openxmlformats-officedocument.drawingml.chart+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tmp\samm\"/>
    </mc:Choice>
  </mc:AlternateContent>
  <bookViews>
    <workbookView xWindow="0" yWindow="2985" windowWidth="33600" windowHeight="19635" activeTab="1"/>
  </bookViews>
  <sheets>
    <sheet name="Attribution and License" sheetId="8" r:id="rId1"/>
    <sheet name="Interview" sheetId="2" r:id="rId2"/>
    <sheet name="Scorecard" sheetId="3" r:id="rId3"/>
    <sheet name="Roadmap" sheetId="13" r:id="rId4"/>
    <sheet name="Roadmap Chart" sheetId="5" r:id="rId5"/>
    <sheet name="Lookups" sheetId="4" state="hidden" r:id="rId6"/>
    <sheet name="imp-questions" sheetId="11" state="hidden" r:id="rId7"/>
    <sheet name="imp-answers" sheetId="10" state="hidden" r:id="rId8"/>
    <sheet name="Background Images" sheetId="7" state="hidden" r:id="rId9"/>
  </sheets>
  <definedNames>
    <definedName name="_xlnm._FilterDatabase" localSheetId="6" hidden="1">'imp-questions'!$A$1:$H$91</definedName>
    <definedName name="AndPTBL">Lookups!$P$94:$Q$97</definedName>
    <definedName name="AnsA">Lookups!$P$4:$P$7</definedName>
    <definedName name="AnsATBL">Lookups!$P$4:$Q$7</definedName>
    <definedName name="AnsB">Lookups!$P$10:$P$13</definedName>
    <definedName name="AnsBTBL">Lookups!$P$10:$Q$13</definedName>
    <definedName name="AnsC">Lookups!$P$16:$P$19</definedName>
    <definedName name="AnsCTBL">Lookups!$P$16:$Q$19</definedName>
    <definedName name="AnsD">Lookups!$P$22:$P$25</definedName>
    <definedName name="AnsDTBL">Lookups!$P$22:$Q$25</definedName>
    <definedName name="AnsE">Lookups!$P$28:$P$31</definedName>
    <definedName name="AnsETBL">Lookups!$P$28:$Q$31</definedName>
    <definedName name="AnsF">Lookups!$P$34:$P$37</definedName>
    <definedName name="AnsFTBL">Lookups!$P$34:$Q$37</definedName>
    <definedName name="AnsG">Lookups!$P$40:$P$43</definedName>
    <definedName name="AnsGTBL">Lookups!$P$40:$Q$43</definedName>
    <definedName name="AnsH">Lookups!$P$46:$P$49</definedName>
    <definedName name="AnsHTBL">Lookups!$P$46:$Q$49</definedName>
    <definedName name="AnsI">Lookups!$P$52:$P$55</definedName>
    <definedName name="AnsITBL">Lookups!$P$52:$Q$55</definedName>
    <definedName name="AnsJ">Lookups!$P$58:$P$61</definedName>
    <definedName name="AnsJTBL">Lookups!$P$58:$Q$61</definedName>
    <definedName name="AnsK">Lookups!$P$64:$P$67</definedName>
    <definedName name="AnsKTBL">Lookups!$P$64:$Q$67</definedName>
    <definedName name="AnsL">Lookups!$P$70:$P$73</definedName>
    <definedName name="AnsLTBL">Lookups!$P$70:$Q$73</definedName>
    <definedName name="AnsM">Lookups!$P$76:$P$79</definedName>
    <definedName name="AnsMTBL">Lookups!$P$76:$Q$79</definedName>
    <definedName name="AnsN">Lookups!$P$82:$P$85</definedName>
    <definedName name="AnsNTBL">Lookups!$P$82:$Q$85</definedName>
    <definedName name="AnsO">Lookups!$P$88:$P$91</definedName>
    <definedName name="AnsOTBL">Lookups!$P$88:$Q$91</definedName>
    <definedName name="AnsP">Lookups!$P$94:$P$97</definedName>
    <definedName name="AnsPTBL">Lookups!$P$94:$Q$97</definedName>
    <definedName name="AnsQ">Lookups!$P$100:$P$103</definedName>
    <definedName name="AnsQTBL">Lookups!$P$100:$Q$103</definedName>
    <definedName name="AnsR">Lookups!$P$106:$P$109</definedName>
    <definedName name="AnsRTBL">Lookups!$P$106:$Q$109</definedName>
    <definedName name="AnsS">Lookups!$P$112:$P$115</definedName>
    <definedName name="AnsSTBL">Lookups!$P$112:$Q$115</definedName>
    <definedName name="AnswerA">Lookups!$J$4:$J$7</definedName>
    <definedName name="AnswerATBL">Lookups!$J$4:$K$7</definedName>
    <definedName name="AnswerB">Lookups!$J$9:$J$12</definedName>
    <definedName name="AnswerBTBL">Lookups!$J$9:$K$12</definedName>
    <definedName name="AnswerC">Lookups!$J$14:$J$17</definedName>
    <definedName name="AnswerCTBL">Lookups!$J$14:$K$17</definedName>
    <definedName name="AnswerD">Lookups!$J$19:$J$22</definedName>
    <definedName name="AnswerDTBL">Lookups!$J$19:$K$22</definedName>
    <definedName name="AnswerE">Lookups!$J$24:$J$27</definedName>
    <definedName name="AnswerETBL">Lookups!$J$24:$K$27</definedName>
    <definedName name="AnswerF">Lookups!$J$29:$J$32</definedName>
    <definedName name="AnswerFTBL">Lookups!$J$29:$K$32</definedName>
    <definedName name="AnswerG">Lookups!$J$34:$J$37</definedName>
    <definedName name="AnswerGTBL">Lookups!$J$34:$K$37</definedName>
    <definedName name="AnswerH">Lookups!$J$39:$J$42</definedName>
    <definedName name="AnswerHTBL">Lookups!$J$39:$K$42</definedName>
    <definedName name="_xlnm.Print_Area" localSheetId="4">'Roadmap Chart'!$L$3:$W$108</definedName>
    <definedName name="Z_9846C184_355C_EA4B_8C35_9561D1AEE31C_.wvu.Cols" localSheetId="2" hidden="1">Scorecard!$G:$G</definedName>
    <definedName name="Z_9846C184_355C_EA4B_8C35_9561D1AEE31C_.wvu.PrintArea" localSheetId="4" hidden="1">'Roadmap Chart'!$L$3:$W$108</definedName>
    <definedName name="Z_9846C184_355C_EA4B_8C35_9561D1AEE31C_.wvu.Rows" localSheetId="1" hidden="1">Interview!$1:$1</definedName>
    <definedName name="Z_9846C184_355C_EA4B_8C35_9561D1AEE31C_.wvu.Rows" localSheetId="3" hidden="1">Roadmap!$1:$1</definedName>
  </definedNames>
  <calcPr calcId="162913"/>
  <customWorkbookViews>
    <customWorkbookView name="Default" guid="{9846C184-355C-EA4B-8C35-9561D1AEE31C}" maximized="1" windowWidth="1436" windowHeight="704" activeSheetId="9"/>
  </customWorkbookViews>
  <extLst>
    <ext xmlns:x14="http://schemas.microsoft.com/office/spreadsheetml/2009/9/main" uri="{79F54976-1DA5-4618-B147-4CDE4B953A38}">
      <x14:workbookPr defaultImageDpi="330"/>
    </ext>
    <ext xmlns:xcalcf="http://schemas.microsoft.com/office/spreadsheetml/2018/calcfeatures" uri="{B58B0392-4F1F-4190-BB64-5DF3571DCE5F}">
      <xcalcf:calcFeatures>
        <xcalcf:feature name="microsoft.com:RD"/>
        <xcalcf:feature name="microsoft.com:FV"/>
      </xcalcf:calcFeatures>
    </ext>
    <ext xmlns:mx="http://schemas.microsoft.com/office/mac/excel/2008/main" uri="{7523E5D3-25F3-A5E0-1632-64F254C22452}">
      <mx:ArchID Flags="2"/>
    </ext>
  </extLst>
</workbook>
</file>

<file path=xl/calcChain.xml><?xml version="1.0" encoding="utf-8"?>
<calcChain xmlns="http://schemas.openxmlformats.org/spreadsheetml/2006/main">
  <c r="I26" i="5" l="1"/>
  <c r="G26" i="5"/>
  <c r="E26" i="5"/>
  <c r="I25" i="5"/>
  <c r="G25" i="5"/>
  <c r="E25" i="5"/>
  <c r="I24" i="5"/>
  <c r="G24" i="5"/>
  <c r="E24" i="5"/>
  <c r="I23" i="5"/>
  <c r="G23" i="5"/>
  <c r="E23" i="5"/>
  <c r="I22" i="5"/>
  <c r="G22" i="5"/>
  <c r="E22" i="5"/>
  <c r="I21" i="5"/>
  <c r="G21" i="5"/>
  <c r="E21" i="5"/>
  <c r="I19" i="5"/>
  <c r="J19" i="5" s="1"/>
  <c r="G19" i="5"/>
  <c r="AB19" i="5" s="1"/>
  <c r="E19" i="5"/>
  <c r="F19" i="5" s="1"/>
  <c r="I17" i="5"/>
  <c r="G17" i="5"/>
  <c r="E17" i="5"/>
  <c r="I16" i="5"/>
  <c r="G16" i="5"/>
  <c r="E16" i="5"/>
  <c r="I15" i="5"/>
  <c r="G15" i="5"/>
  <c r="E15" i="5"/>
  <c r="C26" i="5"/>
  <c r="C25" i="5"/>
  <c r="B20" i="5"/>
  <c r="AE20" i="5" s="1"/>
  <c r="B19" i="5"/>
  <c r="AE19" i="5" s="1"/>
  <c r="B13" i="5"/>
  <c r="C24" i="5"/>
  <c r="C23" i="5"/>
  <c r="C22" i="5"/>
  <c r="C21" i="5"/>
  <c r="C17" i="5"/>
  <c r="C16" i="5"/>
  <c r="C15" i="5"/>
  <c r="C13" i="5"/>
  <c r="Z20" i="5"/>
  <c r="B12" i="5"/>
  <c r="C19" i="5"/>
  <c r="D19" i="5" s="1"/>
  <c r="Z19" i="5"/>
  <c r="AA19" i="5"/>
  <c r="C12" i="5"/>
  <c r="Z18" i="5"/>
  <c r="H19" i="5" l="1"/>
  <c r="AC19" i="5"/>
  <c r="K19" i="5"/>
  <c r="AD19" i="5"/>
  <c r="I98" i="3"/>
  <c r="I97" i="3"/>
  <c r="I96" i="3"/>
  <c r="I95" i="3"/>
  <c r="I94" i="3"/>
  <c r="I77" i="3"/>
  <c r="I76" i="3"/>
  <c r="I75" i="3"/>
  <c r="I74" i="3"/>
  <c r="I73" i="3"/>
  <c r="I58" i="3"/>
  <c r="I57" i="3"/>
  <c r="I56" i="3"/>
  <c r="I55" i="3"/>
  <c r="I54" i="3"/>
  <c r="Z93" i="3" l="1"/>
  <c r="Y93" i="3"/>
  <c r="X93" i="3"/>
  <c r="W93" i="3"/>
  <c r="V93" i="3"/>
  <c r="Z72" i="3"/>
  <c r="Y72" i="3"/>
  <c r="X72" i="3"/>
  <c r="W72" i="3"/>
  <c r="V72" i="3"/>
  <c r="Z53" i="3"/>
  <c r="Y53" i="3"/>
  <c r="X53" i="3"/>
  <c r="W53" i="3"/>
  <c r="V53" i="3"/>
  <c r="Z33" i="3"/>
  <c r="Y33" i="3"/>
  <c r="X33" i="3"/>
  <c r="W33" i="3"/>
  <c r="V33" i="3"/>
  <c r="I38" i="3"/>
  <c r="I37" i="3"/>
  <c r="I36" i="3"/>
  <c r="I35" i="3"/>
  <c r="I34" i="3"/>
  <c r="U48" i="3"/>
  <c r="T48" i="3"/>
  <c r="U47" i="3"/>
  <c r="T47" i="3"/>
  <c r="U46" i="3"/>
  <c r="T46" i="3"/>
  <c r="U45" i="3"/>
  <c r="T45" i="3"/>
  <c r="U44" i="3"/>
  <c r="T44" i="3"/>
  <c r="U43" i="3"/>
  <c r="T43" i="3"/>
  <c r="U42" i="3"/>
  <c r="T42" i="3"/>
  <c r="U41" i="3"/>
  <c r="T41" i="3"/>
  <c r="U40" i="3"/>
  <c r="T40" i="3"/>
  <c r="U39" i="3"/>
  <c r="T39" i="3"/>
  <c r="U38" i="3"/>
  <c r="T38" i="3"/>
  <c r="U37" i="3"/>
  <c r="T37" i="3"/>
  <c r="U36" i="3"/>
  <c r="T36" i="3"/>
  <c r="U35" i="3"/>
  <c r="T35" i="3"/>
  <c r="U34" i="3"/>
  <c r="T34" i="3"/>
  <c r="U68" i="3"/>
  <c r="T68" i="3"/>
  <c r="U67" i="3"/>
  <c r="T67" i="3"/>
  <c r="U66" i="3"/>
  <c r="T66" i="3"/>
  <c r="U65" i="3"/>
  <c r="T65" i="3"/>
  <c r="U64" i="3"/>
  <c r="T64" i="3"/>
  <c r="U63" i="3"/>
  <c r="T63" i="3"/>
  <c r="U62" i="3"/>
  <c r="T62" i="3"/>
  <c r="U61" i="3"/>
  <c r="T61" i="3"/>
  <c r="U60" i="3"/>
  <c r="T60" i="3"/>
  <c r="U59" i="3"/>
  <c r="T59" i="3"/>
  <c r="U58" i="3"/>
  <c r="T58" i="3"/>
  <c r="U57" i="3"/>
  <c r="T57" i="3"/>
  <c r="U56" i="3"/>
  <c r="T56" i="3"/>
  <c r="U55" i="3"/>
  <c r="T55" i="3"/>
  <c r="U54" i="3"/>
  <c r="T54" i="3"/>
  <c r="U87" i="3"/>
  <c r="T87" i="3"/>
  <c r="U86" i="3"/>
  <c r="T86" i="3"/>
  <c r="U85" i="3"/>
  <c r="T85" i="3"/>
  <c r="U84" i="3"/>
  <c r="T84" i="3"/>
  <c r="U83" i="3"/>
  <c r="T83" i="3"/>
  <c r="U82" i="3"/>
  <c r="T82" i="3"/>
  <c r="U81" i="3"/>
  <c r="T81" i="3"/>
  <c r="U80" i="3"/>
  <c r="T80" i="3"/>
  <c r="U79" i="3"/>
  <c r="T79" i="3"/>
  <c r="U78" i="3"/>
  <c r="T78" i="3"/>
  <c r="U77" i="3"/>
  <c r="T77" i="3"/>
  <c r="U76" i="3"/>
  <c r="T76" i="3"/>
  <c r="U75" i="3"/>
  <c r="T75" i="3"/>
  <c r="U74" i="3"/>
  <c r="T74" i="3"/>
  <c r="U73" i="3"/>
  <c r="T73" i="3"/>
  <c r="U108" i="3"/>
  <c r="T108" i="3"/>
  <c r="U107" i="3"/>
  <c r="T107" i="3"/>
  <c r="U106" i="3"/>
  <c r="T106" i="3"/>
  <c r="U105" i="3"/>
  <c r="T105" i="3"/>
  <c r="U104" i="3"/>
  <c r="T104" i="3"/>
  <c r="U103" i="3"/>
  <c r="T103" i="3"/>
  <c r="U102" i="3"/>
  <c r="T102" i="3"/>
  <c r="U101" i="3"/>
  <c r="T101" i="3"/>
  <c r="U100" i="3"/>
  <c r="T100" i="3"/>
  <c r="U99" i="3"/>
  <c r="T99" i="3"/>
  <c r="U98" i="3"/>
  <c r="T98" i="3"/>
  <c r="U97" i="3"/>
  <c r="T97" i="3"/>
  <c r="U96" i="3"/>
  <c r="T96" i="3"/>
  <c r="U95" i="3"/>
  <c r="T95" i="3"/>
  <c r="U94" i="3"/>
  <c r="T94" i="3"/>
  <c r="B108" i="3"/>
  <c r="A108" i="3"/>
  <c r="B107" i="3"/>
  <c r="A107" i="3"/>
  <c r="B106" i="3"/>
  <c r="A106" i="3"/>
  <c r="B105" i="3"/>
  <c r="A105" i="3"/>
  <c r="B104" i="3"/>
  <c r="A104" i="3"/>
  <c r="B103" i="3"/>
  <c r="A103" i="3"/>
  <c r="B102" i="3"/>
  <c r="A102" i="3"/>
  <c r="B101" i="3"/>
  <c r="A101" i="3"/>
  <c r="B100" i="3"/>
  <c r="A100" i="3"/>
  <c r="B99" i="3"/>
  <c r="A99" i="3"/>
  <c r="B98" i="3"/>
  <c r="A98" i="3"/>
  <c r="B97" i="3"/>
  <c r="A97" i="3"/>
  <c r="B96" i="3"/>
  <c r="A96" i="3"/>
  <c r="B95" i="3"/>
  <c r="A95" i="3"/>
  <c r="B94" i="3"/>
  <c r="A94" i="3"/>
  <c r="B87" i="3"/>
  <c r="A87" i="3"/>
  <c r="B86" i="3"/>
  <c r="A86" i="3"/>
  <c r="B85" i="3"/>
  <c r="A85" i="3"/>
  <c r="B84" i="3"/>
  <c r="A84" i="3"/>
  <c r="B83" i="3"/>
  <c r="A83" i="3"/>
  <c r="B82" i="3"/>
  <c r="A82" i="3"/>
  <c r="B81" i="3"/>
  <c r="A81" i="3"/>
  <c r="B80" i="3"/>
  <c r="A80" i="3"/>
  <c r="B79" i="3"/>
  <c r="A79" i="3"/>
  <c r="B78" i="3"/>
  <c r="A78" i="3"/>
  <c r="B77" i="3"/>
  <c r="A77" i="3"/>
  <c r="B76" i="3"/>
  <c r="A76" i="3"/>
  <c r="B75" i="3"/>
  <c r="A75" i="3"/>
  <c r="B74" i="3"/>
  <c r="A74" i="3"/>
  <c r="B73" i="3"/>
  <c r="A73" i="3"/>
  <c r="B68" i="3"/>
  <c r="A68" i="3"/>
  <c r="B67" i="3"/>
  <c r="A67" i="3"/>
  <c r="B66" i="3"/>
  <c r="A66" i="3"/>
  <c r="B65" i="3"/>
  <c r="A65" i="3"/>
  <c r="B64" i="3"/>
  <c r="A64" i="3"/>
  <c r="B63" i="3"/>
  <c r="A63" i="3"/>
  <c r="B62" i="3"/>
  <c r="A62" i="3"/>
  <c r="B61" i="3"/>
  <c r="A61" i="3"/>
  <c r="B60" i="3"/>
  <c r="A60" i="3"/>
  <c r="B59" i="3"/>
  <c r="A59" i="3"/>
  <c r="B58" i="3"/>
  <c r="A58" i="3"/>
  <c r="B57" i="3"/>
  <c r="A57" i="3"/>
  <c r="B56" i="3"/>
  <c r="A56" i="3"/>
  <c r="B55" i="3"/>
  <c r="A55" i="3"/>
  <c r="B54" i="3"/>
  <c r="A54" i="3"/>
  <c r="B48" i="3"/>
  <c r="A48" i="3"/>
  <c r="B47" i="3"/>
  <c r="A47" i="3"/>
  <c r="B46" i="3"/>
  <c r="A46" i="3"/>
  <c r="B45" i="3"/>
  <c r="A45" i="3"/>
  <c r="B44" i="3"/>
  <c r="A44" i="3"/>
  <c r="B43" i="3"/>
  <c r="A43" i="3"/>
  <c r="B42" i="3"/>
  <c r="A42" i="3"/>
  <c r="B41" i="3"/>
  <c r="A41" i="3"/>
  <c r="B40" i="3"/>
  <c r="A40" i="3"/>
  <c r="B39" i="3"/>
  <c r="A39" i="3"/>
  <c r="B38" i="3"/>
  <c r="A38" i="3"/>
  <c r="B37" i="3"/>
  <c r="A37" i="3"/>
  <c r="B36" i="3"/>
  <c r="A36" i="3"/>
  <c r="B35" i="3"/>
  <c r="A35" i="3"/>
  <c r="B34" i="3"/>
  <c r="A34" i="3"/>
  <c r="V154" i="13"/>
  <c r="W154" i="13" s="1"/>
  <c r="V153" i="13"/>
  <c r="W153" i="13" s="1"/>
  <c r="V152" i="13"/>
  <c r="W152" i="13" s="1"/>
  <c r="V150" i="13"/>
  <c r="W150" i="13" s="1"/>
  <c r="X150" i="13" s="1"/>
  <c r="F108" i="3" s="1"/>
  <c r="V149" i="13"/>
  <c r="W149" i="13" s="1"/>
  <c r="X149" i="13" s="1"/>
  <c r="E108" i="3" s="1"/>
  <c r="W148" i="13"/>
  <c r="X148" i="13" s="1"/>
  <c r="V148" i="13"/>
  <c r="V145" i="13"/>
  <c r="W145" i="13" s="1"/>
  <c r="W144" i="13"/>
  <c r="V144" i="13"/>
  <c r="V143" i="13"/>
  <c r="W143" i="13" s="1"/>
  <c r="W141" i="13"/>
  <c r="X141" i="13" s="1"/>
  <c r="F107" i="3" s="1"/>
  <c r="V141" i="13"/>
  <c r="W140" i="13"/>
  <c r="V140" i="13"/>
  <c r="W139" i="13"/>
  <c r="V139" i="13"/>
  <c r="V136" i="13"/>
  <c r="W136" i="13" s="1"/>
  <c r="V135" i="13"/>
  <c r="W135" i="13" s="1"/>
  <c r="W134" i="13"/>
  <c r="V134" i="13"/>
  <c r="V132" i="13"/>
  <c r="W132" i="13" s="1"/>
  <c r="X132" i="13" s="1"/>
  <c r="F106" i="3" s="1"/>
  <c r="W131" i="13"/>
  <c r="X131" i="13" s="1"/>
  <c r="E106" i="3" s="1"/>
  <c r="V131" i="13"/>
  <c r="V130" i="13"/>
  <c r="W130" i="13" s="1"/>
  <c r="W126" i="13"/>
  <c r="V126" i="13"/>
  <c r="W125" i="13"/>
  <c r="V125" i="13"/>
  <c r="W124" i="13"/>
  <c r="V124" i="13"/>
  <c r="V122" i="13"/>
  <c r="W122" i="13" s="1"/>
  <c r="V121" i="13"/>
  <c r="W121" i="13" s="1"/>
  <c r="X121" i="13" s="1"/>
  <c r="E105" i="3" s="1"/>
  <c r="W120" i="13"/>
  <c r="X120" i="13" s="1"/>
  <c r="V120" i="13"/>
  <c r="W117" i="13"/>
  <c r="V117" i="13"/>
  <c r="W116" i="13"/>
  <c r="V116" i="13"/>
  <c r="V115" i="13"/>
  <c r="W115" i="13" s="1"/>
  <c r="V113" i="13"/>
  <c r="W113" i="13" s="1"/>
  <c r="W112" i="13"/>
  <c r="X112" i="13" s="1"/>
  <c r="E104" i="3" s="1"/>
  <c r="V112" i="13"/>
  <c r="W111" i="13"/>
  <c r="X111" i="13" s="1"/>
  <c r="V111" i="13"/>
  <c r="V108" i="13"/>
  <c r="W108" i="13" s="1"/>
  <c r="V107" i="13"/>
  <c r="W107" i="13" s="1"/>
  <c r="W106" i="13"/>
  <c r="V106" i="13"/>
  <c r="V104" i="13"/>
  <c r="W104" i="13" s="1"/>
  <c r="W103" i="13"/>
  <c r="V103" i="13"/>
  <c r="V102" i="13"/>
  <c r="W102" i="13" s="1"/>
  <c r="W97" i="13"/>
  <c r="V97" i="13"/>
  <c r="W96" i="13"/>
  <c r="V96" i="13"/>
  <c r="W94" i="13"/>
  <c r="V94" i="13"/>
  <c r="V93" i="13"/>
  <c r="W93" i="13" s="1"/>
  <c r="X93" i="13" s="1"/>
  <c r="E102" i="3" s="1"/>
  <c r="W92" i="13"/>
  <c r="V92" i="13"/>
  <c r="W89" i="13"/>
  <c r="V89" i="13"/>
  <c r="W88" i="13"/>
  <c r="V88" i="13"/>
  <c r="V87" i="13"/>
  <c r="W87" i="13" s="1"/>
  <c r="V85" i="13"/>
  <c r="W85" i="13" s="1"/>
  <c r="X85" i="13" s="1"/>
  <c r="F101" i="3" s="1"/>
  <c r="W84" i="13"/>
  <c r="X84" i="13" s="1"/>
  <c r="E101" i="3" s="1"/>
  <c r="V84" i="13"/>
  <c r="W83" i="13"/>
  <c r="V83" i="13"/>
  <c r="V79" i="13"/>
  <c r="W79" i="13" s="1"/>
  <c r="W78" i="13"/>
  <c r="V78" i="13"/>
  <c r="W70" i="13"/>
  <c r="V70" i="13"/>
  <c r="W69" i="13"/>
  <c r="V69" i="13"/>
  <c r="W68" i="13"/>
  <c r="V68" i="13"/>
  <c r="W66" i="13"/>
  <c r="V66" i="13"/>
  <c r="V65" i="13"/>
  <c r="W65" i="13" s="1"/>
  <c r="X65" i="13" s="1"/>
  <c r="E99" i="3" s="1"/>
  <c r="W64" i="13"/>
  <c r="X64" i="13" s="1"/>
  <c r="D99" i="3" s="1"/>
  <c r="V64" i="13"/>
  <c r="W61" i="13"/>
  <c r="V61" i="13"/>
  <c r="W60" i="13"/>
  <c r="V60" i="13"/>
  <c r="V59" i="13"/>
  <c r="W59" i="13" s="1"/>
  <c r="V57" i="13"/>
  <c r="W57" i="13" s="1"/>
  <c r="W56" i="13"/>
  <c r="X56" i="13" s="1"/>
  <c r="E98" i="3" s="1"/>
  <c r="V56" i="13"/>
  <c r="W55" i="13"/>
  <c r="X55" i="13" s="1"/>
  <c r="V55" i="13"/>
  <c r="V52" i="13"/>
  <c r="W52" i="13" s="1"/>
  <c r="V51" i="13"/>
  <c r="W51" i="13" s="1"/>
  <c r="W50" i="13"/>
  <c r="V50" i="13"/>
  <c r="V48" i="13"/>
  <c r="W48" i="13" s="1"/>
  <c r="X48" i="13" s="1"/>
  <c r="F97" i="3" s="1"/>
  <c r="W47" i="13"/>
  <c r="V47" i="13"/>
  <c r="V46" i="13"/>
  <c r="W46" i="13" s="1"/>
  <c r="W42" i="13"/>
  <c r="V42" i="13"/>
  <c r="W41" i="13"/>
  <c r="V41" i="13"/>
  <c r="W40" i="13"/>
  <c r="V40" i="13"/>
  <c r="V37" i="13"/>
  <c r="W37" i="13" s="1"/>
  <c r="W36" i="13"/>
  <c r="V36" i="13"/>
  <c r="V31" i="13"/>
  <c r="W31" i="13" s="1"/>
  <c r="V29" i="13"/>
  <c r="W29" i="13" s="1"/>
  <c r="W28" i="13"/>
  <c r="V28" i="13"/>
  <c r="W27" i="13"/>
  <c r="X27" i="13" s="1"/>
  <c r="V27" i="13"/>
  <c r="W24" i="13"/>
  <c r="V23" i="13"/>
  <c r="W23" i="13" s="1"/>
  <c r="W22" i="13"/>
  <c r="V22" i="13"/>
  <c r="V20" i="13"/>
  <c r="W20" i="13" s="1"/>
  <c r="X20" i="13" s="1"/>
  <c r="F94" i="3" s="1"/>
  <c r="W19" i="13"/>
  <c r="X19" i="13" s="1"/>
  <c r="E94" i="3" s="1"/>
  <c r="V19" i="13"/>
  <c r="S154" i="13"/>
  <c r="R154" i="13"/>
  <c r="R153" i="13"/>
  <c r="S153" i="13" s="1"/>
  <c r="R152" i="13"/>
  <c r="S152" i="13" s="1"/>
  <c r="R150" i="13"/>
  <c r="S150" i="13" s="1"/>
  <c r="T150" i="13" s="1"/>
  <c r="F87" i="3" s="1"/>
  <c r="R149" i="13"/>
  <c r="S149" i="13" s="1"/>
  <c r="R148" i="13"/>
  <c r="S148" i="13" s="1"/>
  <c r="S145" i="13"/>
  <c r="R145" i="13"/>
  <c r="R144" i="13"/>
  <c r="S144" i="13" s="1"/>
  <c r="R143" i="13"/>
  <c r="S143" i="13" s="1"/>
  <c r="S141" i="13"/>
  <c r="T141" i="13" s="1"/>
  <c r="F86" i="3" s="1"/>
  <c r="R141" i="13"/>
  <c r="R140" i="13"/>
  <c r="S140" i="13" s="1"/>
  <c r="R139" i="13"/>
  <c r="S139" i="13" s="1"/>
  <c r="R136" i="13"/>
  <c r="S136" i="13" s="1"/>
  <c r="R135" i="13"/>
  <c r="S135" i="13" s="1"/>
  <c r="S134" i="13"/>
  <c r="R134" i="13"/>
  <c r="R132" i="13"/>
  <c r="S132" i="13" s="1"/>
  <c r="T132" i="13" s="1"/>
  <c r="F85" i="3" s="1"/>
  <c r="R131" i="13"/>
  <c r="S131" i="13" s="1"/>
  <c r="T131" i="13" s="1"/>
  <c r="E85" i="3" s="1"/>
  <c r="R130" i="13"/>
  <c r="S130" i="13" s="1"/>
  <c r="T130" i="13" s="1"/>
  <c r="S126" i="13"/>
  <c r="R126" i="13"/>
  <c r="R125" i="13"/>
  <c r="S125" i="13" s="1"/>
  <c r="S124" i="13"/>
  <c r="R124" i="13"/>
  <c r="R122" i="13"/>
  <c r="S122" i="13" s="1"/>
  <c r="T122" i="13" s="1"/>
  <c r="F84" i="3" s="1"/>
  <c r="R121" i="13"/>
  <c r="S121" i="13" s="1"/>
  <c r="T121" i="13" s="1"/>
  <c r="E84" i="3" s="1"/>
  <c r="R120" i="13"/>
  <c r="S120" i="13" s="1"/>
  <c r="T120" i="13" s="1"/>
  <c r="D84" i="3" s="1"/>
  <c r="S117" i="13"/>
  <c r="R117" i="13"/>
  <c r="R116" i="13"/>
  <c r="S116" i="13" s="1"/>
  <c r="R115" i="13"/>
  <c r="S115" i="13" s="1"/>
  <c r="S113" i="13"/>
  <c r="T113" i="13" s="1"/>
  <c r="F83" i="3" s="1"/>
  <c r="R113" i="13"/>
  <c r="R112" i="13"/>
  <c r="S112" i="13" s="1"/>
  <c r="R111" i="13"/>
  <c r="S111" i="13" s="1"/>
  <c r="R108" i="13"/>
  <c r="S108" i="13" s="1"/>
  <c r="R107" i="13"/>
  <c r="S107" i="13" s="1"/>
  <c r="S106" i="13"/>
  <c r="R106" i="13"/>
  <c r="R104" i="13"/>
  <c r="S104" i="13" s="1"/>
  <c r="T104" i="13" s="1"/>
  <c r="F82" i="3" s="1"/>
  <c r="R103" i="13"/>
  <c r="S103" i="13" s="1"/>
  <c r="T103" i="13" s="1"/>
  <c r="E82" i="3" s="1"/>
  <c r="R102" i="13"/>
  <c r="S102" i="13" s="1"/>
  <c r="T102" i="13" s="1"/>
  <c r="R97" i="13"/>
  <c r="S97" i="13" s="1"/>
  <c r="S96" i="13"/>
  <c r="R96" i="13"/>
  <c r="R94" i="13"/>
  <c r="S94" i="13" s="1"/>
  <c r="R93" i="13"/>
  <c r="S93" i="13" s="1"/>
  <c r="R92" i="13"/>
  <c r="S92" i="13" s="1"/>
  <c r="T92" i="13" s="1"/>
  <c r="D81" i="3" s="1"/>
  <c r="S89" i="13"/>
  <c r="R89" i="13"/>
  <c r="R88" i="13"/>
  <c r="S88" i="13" s="1"/>
  <c r="R87" i="13"/>
  <c r="S87" i="13" s="1"/>
  <c r="S85" i="13"/>
  <c r="T85" i="13" s="1"/>
  <c r="F80" i="3" s="1"/>
  <c r="R85" i="13"/>
  <c r="R84" i="13"/>
  <c r="S84" i="13" s="1"/>
  <c r="T84" i="13" s="1"/>
  <c r="E80" i="3" s="1"/>
  <c r="R83" i="13"/>
  <c r="S83" i="13" s="1"/>
  <c r="R79" i="13"/>
  <c r="S79" i="13" s="1"/>
  <c r="S78" i="13"/>
  <c r="R78" i="13"/>
  <c r="S70" i="13"/>
  <c r="R70" i="13"/>
  <c r="R69" i="13"/>
  <c r="S69" i="13" s="1"/>
  <c r="S68" i="13"/>
  <c r="R68" i="13"/>
  <c r="S66" i="13"/>
  <c r="T66" i="13" s="1"/>
  <c r="F78" i="3" s="1"/>
  <c r="R66" i="13"/>
  <c r="R65" i="13"/>
  <c r="S65" i="13" s="1"/>
  <c r="R64" i="13"/>
  <c r="S64" i="13" s="1"/>
  <c r="S61" i="13"/>
  <c r="R61" i="13"/>
  <c r="R60" i="13"/>
  <c r="S60" i="13" s="1"/>
  <c r="R59" i="13"/>
  <c r="S59" i="13" s="1"/>
  <c r="S57" i="13"/>
  <c r="T57" i="13" s="1"/>
  <c r="F77" i="3" s="1"/>
  <c r="R57" i="13"/>
  <c r="R56" i="13"/>
  <c r="S56" i="13" s="1"/>
  <c r="T56" i="13" s="1"/>
  <c r="E77" i="3" s="1"/>
  <c r="R55" i="13"/>
  <c r="S55" i="13" s="1"/>
  <c r="R52" i="13"/>
  <c r="S52" i="13" s="1"/>
  <c r="R51" i="13"/>
  <c r="S51" i="13" s="1"/>
  <c r="S50" i="13"/>
  <c r="R50" i="13"/>
  <c r="R48" i="13"/>
  <c r="S48" i="13" s="1"/>
  <c r="R47" i="13"/>
  <c r="S47" i="13" s="1"/>
  <c r="T47" i="13" s="1"/>
  <c r="E76" i="3" s="1"/>
  <c r="R46" i="13"/>
  <c r="S46" i="13" s="1"/>
  <c r="T46" i="13" s="1"/>
  <c r="D76" i="3" s="1"/>
  <c r="S42" i="13"/>
  <c r="R42" i="13"/>
  <c r="R41" i="13"/>
  <c r="S41" i="13" s="1"/>
  <c r="S40" i="13"/>
  <c r="R40" i="13"/>
  <c r="R37" i="13"/>
  <c r="S37" i="13" s="1"/>
  <c r="R36" i="13"/>
  <c r="S36" i="13" s="1"/>
  <c r="S33" i="13"/>
  <c r="W33" i="13"/>
  <c r="S32" i="13"/>
  <c r="R31" i="13"/>
  <c r="S31" i="13" s="1"/>
  <c r="S29" i="13"/>
  <c r="R29" i="13"/>
  <c r="R28" i="13"/>
  <c r="S28" i="13" s="1"/>
  <c r="R27" i="13"/>
  <c r="S27" i="13" s="1"/>
  <c r="S24" i="13"/>
  <c r="R23" i="13"/>
  <c r="S23" i="13" s="1"/>
  <c r="S22" i="13"/>
  <c r="R22" i="13"/>
  <c r="R20" i="13"/>
  <c r="S20" i="13" s="1"/>
  <c r="T20" i="13" s="1"/>
  <c r="F73" i="3" s="1"/>
  <c r="R19" i="13"/>
  <c r="S19" i="13" s="1"/>
  <c r="T19" i="13" s="1"/>
  <c r="E73" i="3" s="1"/>
  <c r="N154" i="13"/>
  <c r="O154" i="13" s="1"/>
  <c r="N153" i="13"/>
  <c r="O153" i="13" s="1"/>
  <c r="N152" i="13"/>
  <c r="O152" i="13" s="1"/>
  <c r="N150" i="13"/>
  <c r="O150" i="13" s="1"/>
  <c r="P150" i="13" s="1"/>
  <c r="F68" i="3" s="1"/>
  <c r="N149" i="13"/>
  <c r="O149" i="13" s="1"/>
  <c r="N148" i="13"/>
  <c r="O148" i="13" s="1"/>
  <c r="P148" i="13" s="1"/>
  <c r="N145" i="13"/>
  <c r="O145" i="13" s="1"/>
  <c r="N144" i="13"/>
  <c r="O144" i="13" s="1"/>
  <c r="N143" i="13"/>
  <c r="O143" i="13" s="1"/>
  <c r="O141" i="13"/>
  <c r="P141" i="13" s="1"/>
  <c r="F67" i="3" s="1"/>
  <c r="N141" i="13"/>
  <c r="N140" i="13"/>
  <c r="O140" i="13" s="1"/>
  <c r="P140" i="13" s="1"/>
  <c r="E67" i="3" s="1"/>
  <c r="N139" i="13"/>
  <c r="O139" i="13" s="1"/>
  <c r="N136" i="13"/>
  <c r="O136" i="13" s="1"/>
  <c r="N135" i="13"/>
  <c r="O135" i="13" s="1"/>
  <c r="N134" i="13"/>
  <c r="O134" i="13" s="1"/>
  <c r="O132" i="13"/>
  <c r="N132" i="13"/>
  <c r="N131" i="13"/>
  <c r="O131" i="13" s="1"/>
  <c r="N130" i="13"/>
  <c r="O130" i="13" s="1"/>
  <c r="P130" i="13" s="1"/>
  <c r="D66" i="3" s="1"/>
  <c r="N126" i="13"/>
  <c r="O126" i="13" s="1"/>
  <c r="N125" i="13"/>
  <c r="O125" i="13" s="1"/>
  <c r="N124" i="13"/>
  <c r="O124" i="13" s="1"/>
  <c r="N122" i="13"/>
  <c r="O122" i="13" s="1"/>
  <c r="P122" i="13" s="1"/>
  <c r="F65" i="3" s="1"/>
  <c r="N121" i="13"/>
  <c r="O121" i="13" s="1"/>
  <c r="N120" i="13"/>
  <c r="O120" i="13" s="1"/>
  <c r="N117" i="13"/>
  <c r="O117" i="13" s="1"/>
  <c r="N116" i="13"/>
  <c r="O116" i="13" s="1"/>
  <c r="N115" i="13"/>
  <c r="O115" i="13" s="1"/>
  <c r="O113" i="13"/>
  <c r="P113" i="13" s="1"/>
  <c r="F64" i="3" s="1"/>
  <c r="N113" i="13"/>
  <c r="N112" i="13"/>
  <c r="O112" i="13" s="1"/>
  <c r="P112" i="13" s="1"/>
  <c r="E64" i="3" s="1"/>
  <c r="N111" i="13"/>
  <c r="O111" i="13" s="1"/>
  <c r="P111" i="13" s="1"/>
  <c r="D64" i="3" s="1"/>
  <c r="N108" i="13"/>
  <c r="O108" i="13" s="1"/>
  <c r="N107" i="13"/>
  <c r="O107" i="13" s="1"/>
  <c r="N106" i="13"/>
  <c r="O106" i="13" s="1"/>
  <c r="O104" i="13"/>
  <c r="N104" i="13"/>
  <c r="N103" i="13"/>
  <c r="O103" i="13" s="1"/>
  <c r="N102" i="13"/>
  <c r="O102" i="13" s="1"/>
  <c r="O98" i="13"/>
  <c r="N97" i="13"/>
  <c r="O97" i="13" s="1"/>
  <c r="N96" i="13"/>
  <c r="O96" i="13" s="1"/>
  <c r="N94" i="13"/>
  <c r="O94" i="13" s="1"/>
  <c r="N93" i="13"/>
  <c r="O93" i="13" s="1"/>
  <c r="N92" i="13"/>
  <c r="O92" i="13" s="1"/>
  <c r="P92" i="13" s="1"/>
  <c r="D62" i="3" s="1"/>
  <c r="N89" i="13"/>
  <c r="O89" i="13" s="1"/>
  <c r="N88" i="13"/>
  <c r="O88" i="13" s="1"/>
  <c r="N87" i="13"/>
  <c r="O87" i="13" s="1"/>
  <c r="O85" i="13"/>
  <c r="N85" i="13"/>
  <c r="N84" i="13"/>
  <c r="O84" i="13" s="1"/>
  <c r="N83" i="13"/>
  <c r="O83" i="13" s="1"/>
  <c r="P83" i="13" s="1"/>
  <c r="D61" i="3" s="1"/>
  <c r="O80" i="13"/>
  <c r="N79" i="13"/>
  <c r="O79" i="13" s="1"/>
  <c r="N78" i="13"/>
  <c r="O78" i="13" s="1"/>
  <c r="N70" i="13"/>
  <c r="O70" i="13" s="1"/>
  <c r="N69" i="13"/>
  <c r="O69" i="13" s="1"/>
  <c r="N68" i="13"/>
  <c r="O68" i="13" s="1"/>
  <c r="N66" i="13"/>
  <c r="O66" i="13" s="1"/>
  <c r="P66" i="13" s="1"/>
  <c r="F59" i="3" s="1"/>
  <c r="N65" i="13"/>
  <c r="O65" i="13" s="1"/>
  <c r="N64" i="13"/>
  <c r="O64" i="13" s="1"/>
  <c r="P64" i="13" s="1"/>
  <c r="N61" i="13"/>
  <c r="O61" i="13" s="1"/>
  <c r="N60" i="13"/>
  <c r="O60" i="13" s="1"/>
  <c r="N59" i="13"/>
  <c r="O59" i="13" s="1"/>
  <c r="O57" i="13"/>
  <c r="P57" i="13" s="1"/>
  <c r="F58" i="3" s="1"/>
  <c r="N57" i="13"/>
  <c r="N56" i="13"/>
  <c r="O56" i="13" s="1"/>
  <c r="P56" i="13" s="1"/>
  <c r="E58" i="3" s="1"/>
  <c r="N55" i="13"/>
  <c r="O55" i="13" s="1"/>
  <c r="N52" i="13"/>
  <c r="O52" i="13" s="1"/>
  <c r="N51" i="13"/>
  <c r="O51" i="13" s="1"/>
  <c r="N50" i="13"/>
  <c r="O50" i="13" s="1"/>
  <c r="O48" i="13"/>
  <c r="N48" i="13"/>
  <c r="N47" i="13"/>
  <c r="O47" i="13" s="1"/>
  <c r="N46" i="13"/>
  <c r="O46" i="13" s="1"/>
  <c r="P46" i="13" s="1"/>
  <c r="D57" i="3" s="1"/>
  <c r="N42" i="13"/>
  <c r="O42" i="13" s="1"/>
  <c r="N41" i="13"/>
  <c r="O41" i="13" s="1"/>
  <c r="N40" i="13"/>
  <c r="O40" i="13" s="1"/>
  <c r="N37" i="13"/>
  <c r="O37" i="13" s="1"/>
  <c r="N36" i="13"/>
  <c r="O36" i="13" s="1"/>
  <c r="O33" i="13"/>
  <c r="O32" i="13"/>
  <c r="N31" i="13"/>
  <c r="O31" i="13" s="1"/>
  <c r="O29" i="13"/>
  <c r="N29" i="13"/>
  <c r="N28" i="13"/>
  <c r="O28" i="13" s="1"/>
  <c r="P28" i="13" s="1"/>
  <c r="E55" i="3" s="1"/>
  <c r="N27" i="13"/>
  <c r="O27" i="13" s="1"/>
  <c r="P27" i="13" s="1"/>
  <c r="O24" i="13"/>
  <c r="N23" i="13"/>
  <c r="O23" i="13" s="1"/>
  <c r="N22" i="13"/>
  <c r="O22" i="13" s="1"/>
  <c r="O20" i="13"/>
  <c r="N20" i="13"/>
  <c r="N19" i="13"/>
  <c r="O19" i="13" s="1"/>
  <c r="O18" i="13"/>
  <c r="F154" i="13"/>
  <c r="G154" i="13" s="1"/>
  <c r="F153" i="13"/>
  <c r="J153" i="13" s="1"/>
  <c r="K153" i="13" s="1"/>
  <c r="F152" i="13"/>
  <c r="J152" i="13" s="1"/>
  <c r="K152" i="13" s="1"/>
  <c r="F150" i="13"/>
  <c r="J150" i="13" s="1"/>
  <c r="K150" i="13" s="1"/>
  <c r="F149" i="13"/>
  <c r="J149" i="13" s="1"/>
  <c r="K149" i="13" s="1"/>
  <c r="F148" i="13"/>
  <c r="J148" i="13" s="1"/>
  <c r="K148" i="13" s="1"/>
  <c r="F145" i="13"/>
  <c r="J145" i="13" s="1"/>
  <c r="K145" i="13" s="1"/>
  <c r="F144" i="13"/>
  <c r="G144" i="13" s="1"/>
  <c r="F143" i="13"/>
  <c r="G143" i="13" s="1"/>
  <c r="F141" i="13"/>
  <c r="G141" i="13" s="1"/>
  <c r="F140" i="13"/>
  <c r="J140" i="13" s="1"/>
  <c r="K140" i="13" s="1"/>
  <c r="F139" i="13"/>
  <c r="G139" i="13" s="1"/>
  <c r="F136" i="13"/>
  <c r="J136" i="13" s="1"/>
  <c r="K136" i="13" s="1"/>
  <c r="F135" i="13"/>
  <c r="G135" i="13" s="1"/>
  <c r="F134" i="13"/>
  <c r="J134" i="13" s="1"/>
  <c r="K134" i="13" s="1"/>
  <c r="F132" i="13"/>
  <c r="J132" i="13" s="1"/>
  <c r="K132" i="13" s="1"/>
  <c r="F131" i="13"/>
  <c r="J131" i="13" s="1"/>
  <c r="K131" i="13" s="1"/>
  <c r="F130" i="13"/>
  <c r="J130" i="13" s="1"/>
  <c r="K130" i="13" s="1"/>
  <c r="F126" i="13"/>
  <c r="J126" i="13" s="1"/>
  <c r="K126" i="13" s="1"/>
  <c r="F125" i="13"/>
  <c r="J125" i="13" s="1"/>
  <c r="K125" i="13" s="1"/>
  <c r="F124" i="13"/>
  <c r="J124" i="13" s="1"/>
  <c r="K124" i="13" s="1"/>
  <c r="F122" i="13"/>
  <c r="G122" i="13" s="1"/>
  <c r="F121" i="13"/>
  <c r="J121" i="13" s="1"/>
  <c r="K121" i="13" s="1"/>
  <c r="F120" i="13"/>
  <c r="J120" i="13" s="1"/>
  <c r="K120" i="13" s="1"/>
  <c r="F117" i="13"/>
  <c r="J117" i="13" s="1"/>
  <c r="K117" i="13" s="1"/>
  <c r="F116" i="13"/>
  <c r="J116" i="13" s="1"/>
  <c r="K116" i="13" s="1"/>
  <c r="F115" i="13"/>
  <c r="J115" i="13" s="1"/>
  <c r="K115" i="13" s="1"/>
  <c r="F113" i="13"/>
  <c r="J113" i="13" s="1"/>
  <c r="K113" i="13" s="1"/>
  <c r="F112" i="13"/>
  <c r="J112" i="13" s="1"/>
  <c r="K112" i="13" s="1"/>
  <c r="F111" i="13"/>
  <c r="J111" i="13" s="1"/>
  <c r="K111" i="13" s="1"/>
  <c r="F108" i="13"/>
  <c r="J108" i="13" s="1"/>
  <c r="K108" i="13" s="1"/>
  <c r="F107" i="13"/>
  <c r="J107" i="13" s="1"/>
  <c r="K107" i="13" s="1"/>
  <c r="F106" i="13"/>
  <c r="J106" i="13" s="1"/>
  <c r="K106" i="13" s="1"/>
  <c r="F104" i="13"/>
  <c r="G104" i="13" s="1"/>
  <c r="F103" i="13"/>
  <c r="J103" i="13" s="1"/>
  <c r="K103" i="13" s="1"/>
  <c r="F102" i="13"/>
  <c r="J102" i="13" s="1"/>
  <c r="K102" i="13" s="1"/>
  <c r="F98" i="13"/>
  <c r="K98" i="13" s="1"/>
  <c r="F97" i="13"/>
  <c r="J97" i="13" s="1"/>
  <c r="K97" i="13" s="1"/>
  <c r="F96" i="13"/>
  <c r="J96" i="13" s="1"/>
  <c r="K96" i="13" s="1"/>
  <c r="F94" i="13"/>
  <c r="G94" i="13" s="1"/>
  <c r="F93" i="13"/>
  <c r="J93" i="13" s="1"/>
  <c r="K93" i="13" s="1"/>
  <c r="F92" i="13"/>
  <c r="J92" i="13" s="1"/>
  <c r="K92" i="13" s="1"/>
  <c r="F89" i="13"/>
  <c r="J89" i="13" s="1"/>
  <c r="K89" i="13" s="1"/>
  <c r="F88" i="13"/>
  <c r="J88" i="13" s="1"/>
  <c r="K88" i="13" s="1"/>
  <c r="F87" i="13"/>
  <c r="J87" i="13" s="1"/>
  <c r="K87" i="13" s="1"/>
  <c r="F85" i="13"/>
  <c r="G85" i="13" s="1"/>
  <c r="F84" i="13"/>
  <c r="G84" i="13" s="1"/>
  <c r="F83" i="13"/>
  <c r="G83" i="13" s="1"/>
  <c r="F80" i="13"/>
  <c r="K80" i="13" s="1"/>
  <c r="F79" i="13"/>
  <c r="J79" i="13" s="1"/>
  <c r="K79" i="13" s="1"/>
  <c r="F78" i="13"/>
  <c r="J78" i="13" s="1"/>
  <c r="K78" i="13" s="1"/>
  <c r="F76" i="13"/>
  <c r="J76" i="13" s="1"/>
  <c r="K76" i="13" s="1"/>
  <c r="F75" i="13"/>
  <c r="J75" i="13" s="1"/>
  <c r="K75" i="13" s="1"/>
  <c r="F74" i="13"/>
  <c r="J74" i="13" s="1"/>
  <c r="K74" i="13" s="1"/>
  <c r="F70" i="13"/>
  <c r="J70" i="13" s="1"/>
  <c r="K70" i="13" s="1"/>
  <c r="F69" i="13"/>
  <c r="J69" i="13" s="1"/>
  <c r="K69" i="13" s="1"/>
  <c r="F68" i="13"/>
  <c r="J68" i="13" s="1"/>
  <c r="K68" i="13" s="1"/>
  <c r="F66" i="13"/>
  <c r="G66" i="13" s="1"/>
  <c r="F65" i="13"/>
  <c r="G65" i="13" s="1"/>
  <c r="F64" i="13"/>
  <c r="J64" i="13" s="1"/>
  <c r="K64" i="13" s="1"/>
  <c r="F61" i="13"/>
  <c r="J61" i="13" s="1"/>
  <c r="K61" i="13" s="1"/>
  <c r="F60" i="13"/>
  <c r="G60" i="13" s="1"/>
  <c r="F59" i="13"/>
  <c r="J59" i="13" s="1"/>
  <c r="K59" i="13" s="1"/>
  <c r="F57" i="13"/>
  <c r="J57" i="13" s="1"/>
  <c r="K57" i="13" s="1"/>
  <c r="F56" i="13"/>
  <c r="J56" i="13" s="1"/>
  <c r="K56" i="13" s="1"/>
  <c r="F55" i="13"/>
  <c r="G55" i="13" s="1"/>
  <c r="F52" i="13"/>
  <c r="J52" i="13" s="1"/>
  <c r="K52" i="13" s="1"/>
  <c r="F51" i="13"/>
  <c r="J51" i="13" s="1"/>
  <c r="K51" i="13" s="1"/>
  <c r="F50" i="13"/>
  <c r="G50" i="13" s="1"/>
  <c r="F48" i="13"/>
  <c r="J48" i="13" s="1"/>
  <c r="K48" i="13" s="1"/>
  <c r="F47" i="13"/>
  <c r="G47" i="13" s="1"/>
  <c r="F46" i="13"/>
  <c r="J46" i="13" s="1"/>
  <c r="K46" i="13" s="1"/>
  <c r="G186" i="2"/>
  <c r="F42" i="13"/>
  <c r="G42" i="13" s="1"/>
  <c r="F41" i="13"/>
  <c r="J41" i="13" s="1"/>
  <c r="K41" i="13" s="1"/>
  <c r="F40" i="13"/>
  <c r="J40" i="13" s="1"/>
  <c r="K40" i="13" s="1"/>
  <c r="F38" i="13"/>
  <c r="J38" i="13" s="1"/>
  <c r="K38" i="13" s="1"/>
  <c r="F37" i="13"/>
  <c r="G37" i="13" s="1"/>
  <c r="F36" i="13"/>
  <c r="J36" i="13" s="1"/>
  <c r="K36" i="13" s="1"/>
  <c r="F33" i="13"/>
  <c r="G33" i="13" s="1"/>
  <c r="F32" i="13"/>
  <c r="G32" i="13" s="1"/>
  <c r="F31" i="13"/>
  <c r="G31" i="13" s="1"/>
  <c r="F29" i="13"/>
  <c r="J29" i="13" s="1"/>
  <c r="K29" i="13" s="1"/>
  <c r="F28" i="13"/>
  <c r="J28" i="13" s="1"/>
  <c r="K28" i="13" s="1"/>
  <c r="F27" i="13"/>
  <c r="J27" i="13" s="1"/>
  <c r="K27" i="13" s="1"/>
  <c r="F24" i="13"/>
  <c r="J24" i="13" s="1"/>
  <c r="K24" i="13" s="1"/>
  <c r="F23" i="13"/>
  <c r="J23" i="13" s="1"/>
  <c r="K23" i="13" s="1"/>
  <c r="F22" i="13"/>
  <c r="J22" i="13" s="1"/>
  <c r="K22" i="13" s="1"/>
  <c r="F20" i="13"/>
  <c r="G20" i="13" s="1"/>
  <c r="F19" i="13"/>
  <c r="G19" i="13" s="1"/>
  <c r="F18" i="13"/>
  <c r="A154" i="13"/>
  <c r="E154" i="13" s="1"/>
  <c r="A153" i="13"/>
  <c r="D153" i="13" s="1"/>
  <c r="A152" i="13"/>
  <c r="B152" i="13" s="1"/>
  <c r="A150" i="13"/>
  <c r="A149" i="13"/>
  <c r="A148" i="13"/>
  <c r="E148" i="13" s="1"/>
  <c r="A145" i="13"/>
  <c r="D145" i="13" s="1"/>
  <c r="A144" i="13"/>
  <c r="A143" i="13"/>
  <c r="E143" i="13" s="1"/>
  <c r="A141" i="13"/>
  <c r="C141" i="13" s="1"/>
  <c r="A140" i="13"/>
  <c r="E140" i="13" s="1"/>
  <c r="A139" i="13"/>
  <c r="D139" i="13" s="1"/>
  <c r="A136" i="13"/>
  <c r="A135" i="13"/>
  <c r="A134" i="13"/>
  <c r="E134" i="13" s="1"/>
  <c r="A132" i="13"/>
  <c r="D132" i="13" s="1"/>
  <c r="A131" i="13"/>
  <c r="C131" i="13" s="1"/>
  <c r="A130" i="13"/>
  <c r="A126" i="13"/>
  <c r="A125" i="13"/>
  <c r="A124" i="13"/>
  <c r="C124" i="13" s="1"/>
  <c r="A122" i="13"/>
  <c r="A121" i="13"/>
  <c r="C121" i="13" s="1"/>
  <c r="A120" i="13"/>
  <c r="A117" i="13"/>
  <c r="A116" i="13"/>
  <c r="D116" i="13" s="1"/>
  <c r="A115" i="13"/>
  <c r="B115" i="13" s="1"/>
  <c r="A113" i="13"/>
  <c r="A112" i="13"/>
  <c r="A111" i="13"/>
  <c r="E111" i="13" s="1"/>
  <c r="A108" i="13"/>
  <c r="E108" i="13" s="1"/>
  <c r="A107" i="13"/>
  <c r="A106" i="13"/>
  <c r="C106" i="13" s="1"/>
  <c r="A104" i="13"/>
  <c r="A103" i="13"/>
  <c r="A102" i="13"/>
  <c r="A98" i="13"/>
  <c r="E98" i="13" s="1"/>
  <c r="A97" i="13"/>
  <c r="A96" i="13"/>
  <c r="A94" i="13"/>
  <c r="E94" i="13" s="1"/>
  <c r="A93" i="13"/>
  <c r="A92" i="13"/>
  <c r="C92" i="13" s="1"/>
  <c r="A89" i="13"/>
  <c r="C89" i="13" s="1"/>
  <c r="A88" i="13"/>
  <c r="A87" i="13"/>
  <c r="A85" i="13"/>
  <c r="E85" i="13" s="1"/>
  <c r="A84" i="13"/>
  <c r="D84" i="13" s="1"/>
  <c r="A83" i="13"/>
  <c r="A80" i="13"/>
  <c r="A79" i="13"/>
  <c r="E79" i="13" s="1"/>
  <c r="A78" i="13"/>
  <c r="E78" i="13" s="1"/>
  <c r="A76" i="13"/>
  <c r="A75" i="13"/>
  <c r="A74" i="13"/>
  <c r="A70" i="13"/>
  <c r="E70" i="13" s="1"/>
  <c r="A69" i="13"/>
  <c r="A68" i="13"/>
  <c r="D68" i="13" s="1"/>
  <c r="A66" i="13"/>
  <c r="C66" i="13" s="1"/>
  <c r="A65" i="13"/>
  <c r="A64" i="13"/>
  <c r="A61" i="13"/>
  <c r="E61" i="13" s="1"/>
  <c r="A60" i="13"/>
  <c r="E60" i="13" s="1"/>
  <c r="A59" i="13"/>
  <c r="B59" i="13" s="1"/>
  <c r="A57" i="13"/>
  <c r="E57" i="13" s="1"/>
  <c r="A56" i="13"/>
  <c r="A55" i="13"/>
  <c r="E55" i="13" s="1"/>
  <c r="A52" i="13"/>
  <c r="E52" i="13" s="1"/>
  <c r="A51" i="13"/>
  <c r="E51" i="13" s="1"/>
  <c r="A50" i="13"/>
  <c r="D50" i="13" s="1"/>
  <c r="A48" i="13"/>
  <c r="A47" i="13"/>
  <c r="D47" i="13" s="1"/>
  <c r="A46" i="13"/>
  <c r="B46" i="13" s="1"/>
  <c r="A42" i="13"/>
  <c r="C42" i="13" s="1"/>
  <c r="A41" i="13"/>
  <c r="A40" i="13"/>
  <c r="A38" i="13"/>
  <c r="E38" i="13" s="1"/>
  <c r="A37" i="13"/>
  <c r="A36" i="13"/>
  <c r="B36" i="13" s="1"/>
  <c r="A33" i="13"/>
  <c r="A32" i="13"/>
  <c r="D32" i="13" s="1"/>
  <c r="A31" i="13"/>
  <c r="D31" i="13" s="1"/>
  <c r="A29" i="13"/>
  <c r="E29" i="13" s="1"/>
  <c r="A28" i="13"/>
  <c r="E28" i="13" s="1"/>
  <c r="A27" i="13"/>
  <c r="D27" i="13" s="1"/>
  <c r="A24" i="13"/>
  <c r="E24" i="13" s="1"/>
  <c r="A23" i="13"/>
  <c r="A22" i="13"/>
  <c r="E22" i="13" s="1"/>
  <c r="A20" i="13"/>
  <c r="D20" i="13" s="1"/>
  <c r="A19" i="13"/>
  <c r="A18" i="13"/>
  <c r="D14" i="13"/>
  <c r="D13" i="13"/>
  <c r="D12" i="13"/>
  <c r="D11" i="13"/>
  <c r="D10" i="13"/>
  <c r="G153" i="13"/>
  <c r="G152" i="13"/>
  <c r="G150" i="13"/>
  <c r="G149" i="13"/>
  <c r="G148" i="13"/>
  <c r="C148" i="13"/>
  <c r="G145" i="13"/>
  <c r="E145" i="13"/>
  <c r="C145" i="13"/>
  <c r="E144" i="13"/>
  <c r="C144" i="13"/>
  <c r="D140" i="13"/>
  <c r="G136" i="13"/>
  <c r="G134" i="13"/>
  <c r="G132" i="13"/>
  <c r="E132" i="13"/>
  <c r="G131" i="13"/>
  <c r="G130" i="13"/>
  <c r="E130" i="13"/>
  <c r="D130" i="13"/>
  <c r="C130" i="13"/>
  <c r="B130" i="13"/>
  <c r="G126" i="13"/>
  <c r="G125" i="13"/>
  <c r="G124" i="13"/>
  <c r="E124" i="13"/>
  <c r="D124" i="13"/>
  <c r="E122" i="13"/>
  <c r="D122" i="13"/>
  <c r="C122" i="13"/>
  <c r="G117" i="13"/>
  <c r="G116" i="13"/>
  <c r="G115" i="13"/>
  <c r="E113" i="13"/>
  <c r="C113" i="13"/>
  <c r="G112" i="13"/>
  <c r="G111" i="13"/>
  <c r="G108" i="13"/>
  <c r="D108" i="13"/>
  <c r="G107" i="13"/>
  <c r="G106" i="13"/>
  <c r="G98" i="13"/>
  <c r="G97" i="13"/>
  <c r="G96" i="13"/>
  <c r="G93" i="13"/>
  <c r="E93" i="13"/>
  <c r="D93" i="13"/>
  <c r="C93" i="13"/>
  <c r="G92" i="13"/>
  <c r="G89" i="13"/>
  <c r="G88" i="13"/>
  <c r="G87" i="13"/>
  <c r="E83" i="13"/>
  <c r="D83" i="13"/>
  <c r="C83" i="13"/>
  <c r="B83" i="13"/>
  <c r="G79" i="13"/>
  <c r="G78" i="13"/>
  <c r="G75" i="13"/>
  <c r="E75" i="13"/>
  <c r="D75" i="13"/>
  <c r="C75" i="13"/>
  <c r="G70" i="13"/>
  <c r="G69" i="13"/>
  <c r="E69" i="13"/>
  <c r="D69" i="13"/>
  <c r="C69" i="13"/>
  <c r="G68" i="13"/>
  <c r="G61" i="13"/>
  <c r="G59" i="13"/>
  <c r="G57" i="13"/>
  <c r="G56" i="13"/>
  <c r="E56" i="13"/>
  <c r="D56" i="13"/>
  <c r="C56" i="13"/>
  <c r="G52" i="13"/>
  <c r="G51" i="13"/>
  <c r="E46" i="13"/>
  <c r="D46" i="13"/>
  <c r="C46" i="13"/>
  <c r="G41" i="13"/>
  <c r="G40" i="13"/>
  <c r="E37" i="13"/>
  <c r="D37" i="13"/>
  <c r="C37" i="13"/>
  <c r="G36" i="13"/>
  <c r="E32" i="13"/>
  <c r="C32" i="13"/>
  <c r="G29" i="13"/>
  <c r="D29" i="13"/>
  <c r="C29" i="13"/>
  <c r="G28" i="13"/>
  <c r="G27" i="13"/>
  <c r="G23" i="13"/>
  <c r="G22" i="13"/>
  <c r="E20" i="13"/>
  <c r="G18" i="13"/>
  <c r="A15" i="13"/>
  <c r="N38" i="13" l="1"/>
  <c r="G38" i="13"/>
  <c r="H38" i="13" s="1"/>
  <c r="N76" i="13"/>
  <c r="N75" i="13"/>
  <c r="X29" i="13"/>
  <c r="F95" i="3" s="1"/>
  <c r="P29" i="13"/>
  <c r="F55" i="3" s="1"/>
  <c r="T29" i="13"/>
  <c r="F74" i="3" s="1"/>
  <c r="W32" i="13"/>
  <c r="X28" i="13" s="1"/>
  <c r="T28" i="13"/>
  <c r="E74" i="3" s="1"/>
  <c r="G74" i="13"/>
  <c r="H74" i="13" s="1"/>
  <c r="N74" i="13"/>
  <c r="R18" i="13"/>
  <c r="D59" i="3"/>
  <c r="D68" i="3"/>
  <c r="U130" i="13"/>
  <c r="C85" i="3" s="1"/>
  <c r="D85" i="3"/>
  <c r="D98" i="3"/>
  <c r="D105" i="3"/>
  <c r="X140" i="13"/>
  <c r="E107" i="3" s="1"/>
  <c r="Y148" i="13"/>
  <c r="C108" i="3" s="1"/>
  <c r="Z108" i="3" s="1"/>
  <c r="D108" i="3"/>
  <c r="Q27" i="13"/>
  <c r="D55" i="3"/>
  <c r="P48" i="13"/>
  <c r="F57" i="3" s="1"/>
  <c r="P65" i="13"/>
  <c r="E59" i="3" s="1"/>
  <c r="P93" i="13"/>
  <c r="E62" i="3" s="1"/>
  <c r="P132" i="13"/>
  <c r="F66" i="3" s="1"/>
  <c r="P149" i="13"/>
  <c r="E68" i="3" s="1"/>
  <c r="T36" i="13"/>
  <c r="D75" i="3" s="1"/>
  <c r="T64" i="13"/>
  <c r="D78" i="3" s="1"/>
  <c r="U102" i="13"/>
  <c r="C82" i="3" s="1"/>
  <c r="D82" i="3"/>
  <c r="X36" i="13"/>
  <c r="D96" i="3" s="1"/>
  <c r="X102" i="13"/>
  <c r="D103" i="3" s="1"/>
  <c r="X113" i="13"/>
  <c r="F104" i="3" s="1"/>
  <c r="X130" i="13"/>
  <c r="D106" i="3" s="1"/>
  <c r="X37" i="13"/>
  <c r="E96" i="3" s="1"/>
  <c r="Y111" i="13"/>
  <c r="C104" i="3" s="1"/>
  <c r="Y104" i="3" s="1"/>
  <c r="D104" i="3"/>
  <c r="X122" i="13"/>
  <c r="F105" i="3" s="1"/>
  <c r="T148" i="13"/>
  <c r="D87" i="3" s="1"/>
  <c r="D95" i="3"/>
  <c r="X46" i="13"/>
  <c r="D97" i="3" s="1"/>
  <c r="X57" i="13"/>
  <c r="F98" i="3" s="1"/>
  <c r="X66" i="13"/>
  <c r="F99" i="3" s="1"/>
  <c r="X92" i="13"/>
  <c r="D102" i="3" s="1"/>
  <c r="X103" i="13"/>
  <c r="E103" i="3" s="1"/>
  <c r="X139" i="13"/>
  <c r="X104" i="13"/>
  <c r="X47" i="13"/>
  <c r="X83" i="13"/>
  <c r="Y130" i="13"/>
  <c r="C106" i="3" s="1"/>
  <c r="T48" i="13"/>
  <c r="F76" i="3" s="1"/>
  <c r="U120" i="13"/>
  <c r="C84" i="3" s="1"/>
  <c r="Y84" i="3" s="1"/>
  <c r="T149" i="13"/>
  <c r="U46" i="13"/>
  <c r="C76" i="3" s="1"/>
  <c r="W76" i="3" s="1"/>
  <c r="T37" i="13"/>
  <c r="T65" i="13"/>
  <c r="T93" i="13"/>
  <c r="E81" i="3" s="1"/>
  <c r="T111" i="13"/>
  <c r="D83" i="3" s="1"/>
  <c r="T140" i="13"/>
  <c r="E86" i="3" s="1"/>
  <c r="T139" i="13"/>
  <c r="D86" i="3" s="1"/>
  <c r="T27" i="13"/>
  <c r="T55" i="13"/>
  <c r="T83" i="13"/>
  <c r="T112" i="13"/>
  <c r="E83" i="3" s="1"/>
  <c r="Q111" i="13"/>
  <c r="C64" i="3" s="1"/>
  <c r="Y64" i="3" s="1"/>
  <c r="P94" i="13"/>
  <c r="P47" i="13"/>
  <c r="P131" i="13"/>
  <c r="P18" i="13"/>
  <c r="P84" i="13"/>
  <c r="P102" i="13"/>
  <c r="P103" i="13"/>
  <c r="E63" i="3" s="1"/>
  <c r="P36" i="13"/>
  <c r="D56" i="3" s="1"/>
  <c r="P85" i="13"/>
  <c r="F61" i="3" s="1"/>
  <c r="P120" i="13"/>
  <c r="D65" i="3" s="1"/>
  <c r="P19" i="13"/>
  <c r="E54" i="3" s="1"/>
  <c r="P20" i="13"/>
  <c r="F54" i="3" s="1"/>
  <c r="P37" i="13"/>
  <c r="E56" i="3" s="1"/>
  <c r="P55" i="13"/>
  <c r="P104" i="13"/>
  <c r="F63" i="3" s="1"/>
  <c r="P121" i="13"/>
  <c r="E65" i="3" s="1"/>
  <c r="P139" i="13"/>
  <c r="G113" i="13"/>
  <c r="E106" i="13"/>
  <c r="G24" i="13"/>
  <c r="C108" i="13"/>
  <c r="C68" i="13"/>
  <c r="E68" i="13"/>
  <c r="G76" i="13"/>
  <c r="B124" i="13"/>
  <c r="E50" i="13"/>
  <c r="H75" i="13"/>
  <c r="C20" i="13"/>
  <c r="C132" i="13"/>
  <c r="G80" i="13"/>
  <c r="G140" i="13"/>
  <c r="H140" i="13" s="1"/>
  <c r="G64" i="13"/>
  <c r="H64" i="13" s="1"/>
  <c r="C152" i="13"/>
  <c r="J104" i="13"/>
  <c r="K104" i="13" s="1"/>
  <c r="L104" i="13" s="1"/>
  <c r="F43" i="3" s="1"/>
  <c r="J122" i="13"/>
  <c r="K122" i="13" s="1"/>
  <c r="L122" i="13" s="1"/>
  <c r="F45" i="3" s="1"/>
  <c r="D42" i="13"/>
  <c r="C61" i="13"/>
  <c r="D61" i="13"/>
  <c r="J141" i="13"/>
  <c r="K141" i="13" s="1"/>
  <c r="L141" i="13" s="1"/>
  <c r="F47" i="3" s="1"/>
  <c r="G48" i="13"/>
  <c r="H48" i="13" s="1"/>
  <c r="D106" i="13"/>
  <c r="J143" i="13"/>
  <c r="K143" i="13" s="1"/>
  <c r="J47" i="13"/>
  <c r="K47" i="13" s="1"/>
  <c r="L47" i="13" s="1"/>
  <c r="E37" i="3" s="1"/>
  <c r="J65" i="13"/>
  <c r="K65" i="13" s="1"/>
  <c r="J84" i="13"/>
  <c r="K84" i="13" s="1"/>
  <c r="L84" i="13" s="1"/>
  <c r="E41" i="3" s="1"/>
  <c r="G46" i="13"/>
  <c r="H46" i="13" s="1"/>
  <c r="E153" i="13"/>
  <c r="H122" i="13"/>
  <c r="J31" i="13"/>
  <c r="K31" i="13" s="1"/>
  <c r="L27" i="13" s="1"/>
  <c r="D35" i="3" s="1"/>
  <c r="J66" i="13"/>
  <c r="K66" i="13" s="1"/>
  <c r="L66" i="13" s="1"/>
  <c r="F39" i="3" s="1"/>
  <c r="J85" i="13"/>
  <c r="K85" i="13" s="1"/>
  <c r="L85" i="13" s="1"/>
  <c r="F41" i="3" s="1"/>
  <c r="J144" i="13"/>
  <c r="K144" i="13" s="1"/>
  <c r="L140" i="13" s="1"/>
  <c r="E47" i="3" s="1"/>
  <c r="D59" i="13"/>
  <c r="C116" i="13"/>
  <c r="J32" i="13"/>
  <c r="K32" i="13" s="1"/>
  <c r="L28" i="13" s="1"/>
  <c r="E35" i="3" s="1"/>
  <c r="J50" i="13"/>
  <c r="K50" i="13" s="1"/>
  <c r="L46" i="13" s="1"/>
  <c r="D37" i="3" s="1"/>
  <c r="J33" i="13"/>
  <c r="K33" i="13" s="1"/>
  <c r="L29" i="13" s="1"/>
  <c r="F35" i="3" s="1"/>
  <c r="E116" i="13"/>
  <c r="J19" i="13"/>
  <c r="K19" i="13" s="1"/>
  <c r="L19" i="13" s="1"/>
  <c r="E34" i="3" s="1"/>
  <c r="C59" i="13"/>
  <c r="C60" i="13"/>
  <c r="B134" i="13"/>
  <c r="J55" i="13"/>
  <c r="K55" i="13" s="1"/>
  <c r="L55" i="13" s="1"/>
  <c r="D38" i="3" s="1"/>
  <c r="E59" i="13"/>
  <c r="H92" i="13"/>
  <c r="C134" i="13"/>
  <c r="J20" i="13"/>
  <c r="K20" i="13" s="1"/>
  <c r="L20" i="13" s="1"/>
  <c r="F34" i="3" s="1"/>
  <c r="J37" i="13"/>
  <c r="K37" i="13" s="1"/>
  <c r="L37" i="13" s="1"/>
  <c r="E36" i="3" s="1"/>
  <c r="J83" i="13"/>
  <c r="K83" i="13" s="1"/>
  <c r="L83" i="13" s="1"/>
  <c r="D41" i="3" s="1"/>
  <c r="H104" i="13"/>
  <c r="G120" i="13"/>
  <c r="H120" i="13" s="1"/>
  <c r="D134" i="13"/>
  <c r="J94" i="13"/>
  <c r="K94" i="13" s="1"/>
  <c r="L94" i="13" s="1"/>
  <c r="F42" i="3" s="1"/>
  <c r="J135" i="13"/>
  <c r="K135" i="13" s="1"/>
  <c r="L131" i="13" s="1"/>
  <c r="E46" i="3" s="1"/>
  <c r="G121" i="13"/>
  <c r="H121" i="13" s="1"/>
  <c r="J154" i="13"/>
  <c r="K154" i="13" s="1"/>
  <c r="L150" i="13" s="1"/>
  <c r="F48" i="3" s="1"/>
  <c r="G102" i="13"/>
  <c r="H102" i="13" s="1"/>
  <c r="H149" i="13"/>
  <c r="J60" i="13"/>
  <c r="K60" i="13" s="1"/>
  <c r="L56" i="13" s="1"/>
  <c r="E38" i="3" s="1"/>
  <c r="J139" i="13"/>
  <c r="K139" i="13" s="1"/>
  <c r="G103" i="13"/>
  <c r="H103" i="13" s="1"/>
  <c r="J42" i="13"/>
  <c r="K42" i="13" s="1"/>
  <c r="L38" i="13" s="1"/>
  <c r="F36" i="3" s="1"/>
  <c r="L130" i="13"/>
  <c r="D46" i="3" s="1"/>
  <c r="L111" i="13"/>
  <c r="D44" i="3" s="1"/>
  <c r="L112" i="13"/>
  <c r="E44" i="3" s="1"/>
  <c r="L113" i="13"/>
  <c r="F44" i="3" s="1"/>
  <c r="L93" i="13"/>
  <c r="E42" i="3" s="1"/>
  <c r="L64" i="13"/>
  <c r="D39" i="3" s="1"/>
  <c r="K18" i="13"/>
  <c r="L18" i="13" s="1"/>
  <c r="D34" i="3" s="1"/>
  <c r="L149" i="13"/>
  <c r="E48" i="3" s="1"/>
  <c r="L65" i="13"/>
  <c r="E39" i="3" s="1"/>
  <c r="L148" i="13"/>
  <c r="D48" i="3" s="1"/>
  <c r="L120" i="13"/>
  <c r="D45" i="3" s="1"/>
  <c r="L92" i="13"/>
  <c r="D42" i="3" s="1"/>
  <c r="L76" i="13"/>
  <c r="F40" i="3" s="1"/>
  <c r="L57" i="13"/>
  <c r="F38" i="3" s="1"/>
  <c r="L48" i="13"/>
  <c r="F37" i="3" s="1"/>
  <c r="L36" i="13"/>
  <c r="D36" i="3" s="1"/>
  <c r="L132" i="13"/>
  <c r="F46" i="3" s="1"/>
  <c r="L102" i="13"/>
  <c r="D43" i="3" s="1"/>
  <c r="L103" i="13"/>
  <c r="E43" i="3" s="1"/>
  <c r="L74" i="13"/>
  <c r="D40" i="3" s="1"/>
  <c r="L75" i="13"/>
  <c r="E40" i="3" s="1"/>
  <c r="L121" i="13"/>
  <c r="E45" i="3" s="1"/>
  <c r="H150" i="13"/>
  <c r="H148" i="13"/>
  <c r="H141" i="13"/>
  <c r="H139" i="13"/>
  <c r="H132" i="13"/>
  <c r="H131" i="13"/>
  <c r="H130" i="13"/>
  <c r="H113" i="13"/>
  <c r="H112" i="13"/>
  <c r="H111" i="13"/>
  <c r="H94" i="13"/>
  <c r="H93" i="13"/>
  <c r="H85" i="13"/>
  <c r="H84" i="13"/>
  <c r="H83" i="13"/>
  <c r="H66" i="13"/>
  <c r="H65" i="13"/>
  <c r="H57" i="13"/>
  <c r="H56" i="13"/>
  <c r="H55" i="13"/>
  <c r="H47" i="13"/>
  <c r="C153" i="13"/>
  <c r="C140" i="13"/>
  <c r="B27" i="13"/>
  <c r="C27" i="13"/>
  <c r="D121" i="13"/>
  <c r="B148" i="13"/>
  <c r="D148" i="13"/>
  <c r="C52" i="13"/>
  <c r="C85" i="13"/>
  <c r="D85" i="13"/>
  <c r="C98" i="13"/>
  <c r="D98" i="13"/>
  <c r="D52" i="13"/>
  <c r="D92" i="13"/>
  <c r="C107" i="13"/>
  <c r="C115" i="13"/>
  <c r="E92" i="13"/>
  <c r="E76" i="13"/>
  <c r="E84" i="13"/>
  <c r="E107" i="13"/>
  <c r="C76" i="13"/>
  <c r="C154" i="13"/>
  <c r="C51" i="13"/>
  <c r="D154" i="13"/>
  <c r="E42" i="13"/>
  <c r="D51" i="13"/>
  <c r="D131" i="13"/>
  <c r="C139" i="13"/>
  <c r="D60" i="13"/>
  <c r="B68" i="13"/>
  <c r="D115" i="13"/>
  <c r="E121" i="13"/>
  <c r="E131" i="13"/>
  <c r="D152" i="13"/>
  <c r="B92" i="13"/>
  <c r="E115" i="13"/>
  <c r="C136" i="13"/>
  <c r="E152" i="13"/>
  <c r="C97" i="13"/>
  <c r="D136" i="13"/>
  <c r="D97" i="13"/>
  <c r="E136" i="13"/>
  <c r="E97" i="13"/>
  <c r="B139" i="13"/>
  <c r="D76" i="13"/>
  <c r="D107" i="13"/>
  <c r="D113" i="13"/>
  <c r="E139" i="13"/>
  <c r="D144" i="13"/>
  <c r="D66" i="13"/>
  <c r="C84" i="13"/>
  <c r="D89" i="13"/>
  <c r="E66" i="13"/>
  <c r="E89" i="13"/>
  <c r="C36" i="13"/>
  <c r="D36" i="13"/>
  <c r="E36" i="13"/>
  <c r="B106" i="13"/>
  <c r="B111" i="13"/>
  <c r="C38" i="13"/>
  <c r="C94" i="13"/>
  <c r="C111" i="13"/>
  <c r="B40" i="13"/>
  <c r="D70" i="13"/>
  <c r="C103" i="13"/>
  <c r="D111" i="13"/>
  <c r="D38" i="13"/>
  <c r="C70" i="13"/>
  <c r="C40" i="13"/>
  <c r="C64" i="13"/>
  <c r="C87" i="13"/>
  <c r="E103" i="13"/>
  <c r="B64" i="13"/>
  <c r="D103" i="13"/>
  <c r="D40" i="13"/>
  <c r="E40" i="13"/>
  <c r="C48" i="13"/>
  <c r="D64" i="13"/>
  <c r="C79" i="13"/>
  <c r="D87" i="13"/>
  <c r="B87" i="13"/>
  <c r="D48" i="13"/>
  <c r="E64" i="13"/>
  <c r="D79" i="13"/>
  <c r="E87" i="13"/>
  <c r="C24" i="13"/>
  <c r="D24" i="13"/>
  <c r="E48" i="13"/>
  <c r="D28" i="13"/>
  <c r="C28" i="13"/>
  <c r="B22" i="13"/>
  <c r="C22" i="13"/>
  <c r="D22" i="13"/>
  <c r="C65" i="13"/>
  <c r="C80" i="13"/>
  <c r="E18" i="13"/>
  <c r="C41" i="13"/>
  <c r="C57" i="13"/>
  <c r="D65" i="13"/>
  <c r="D80" i="13"/>
  <c r="C104" i="13"/>
  <c r="C126" i="13"/>
  <c r="D141" i="13"/>
  <c r="D18" i="13"/>
  <c r="E27" i="13"/>
  <c r="D41" i="13"/>
  <c r="D57" i="13"/>
  <c r="E65" i="13"/>
  <c r="B74" i="13"/>
  <c r="E80" i="13"/>
  <c r="D104" i="13"/>
  <c r="B120" i="13"/>
  <c r="D126" i="13"/>
  <c r="E141" i="13"/>
  <c r="C74" i="13"/>
  <c r="C88" i="13"/>
  <c r="B96" i="13"/>
  <c r="E104" i="13"/>
  <c r="C120" i="13"/>
  <c r="E126" i="13"/>
  <c r="C150" i="13"/>
  <c r="C33" i="13"/>
  <c r="D19" i="13"/>
  <c r="D120" i="13"/>
  <c r="C135" i="13"/>
  <c r="B143" i="13"/>
  <c r="D150" i="13"/>
  <c r="B18" i="13"/>
  <c r="C19" i="13"/>
  <c r="E41" i="13"/>
  <c r="D33" i="13"/>
  <c r="D74" i="13"/>
  <c r="D88" i="13"/>
  <c r="C96" i="13"/>
  <c r="C112" i="13"/>
  <c r="E19" i="13"/>
  <c r="E33" i="13"/>
  <c r="E74" i="13"/>
  <c r="E88" i="13"/>
  <c r="D96" i="13"/>
  <c r="D112" i="13"/>
  <c r="E120" i="13"/>
  <c r="D135" i="13"/>
  <c r="C143" i="13"/>
  <c r="E150" i="13"/>
  <c r="E96" i="13"/>
  <c r="E112" i="13"/>
  <c r="E135" i="13"/>
  <c r="D143" i="13"/>
  <c r="B50" i="13"/>
  <c r="C18" i="13"/>
  <c r="C50" i="13"/>
  <c r="E47" i="13"/>
  <c r="C31" i="13"/>
  <c r="C149" i="13"/>
  <c r="B31" i="13"/>
  <c r="C117" i="13"/>
  <c r="D149" i="13"/>
  <c r="C23" i="13"/>
  <c r="E31" i="13"/>
  <c r="B102" i="13"/>
  <c r="D117" i="13"/>
  <c r="E149" i="13"/>
  <c r="D23" i="13"/>
  <c r="C102" i="13"/>
  <c r="E117" i="13"/>
  <c r="E23" i="13"/>
  <c r="B55" i="13"/>
  <c r="D102" i="13"/>
  <c r="C125" i="13"/>
  <c r="E102" i="13"/>
  <c r="D125" i="13"/>
  <c r="C55" i="13"/>
  <c r="D55" i="13"/>
  <c r="B78" i="13"/>
  <c r="D94" i="13"/>
  <c r="E125" i="13"/>
  <c r="A16" i="13"/>
  <c r="A14" i="13" s="1"/>
  <c r="C47" i="13"/>
  <c r="C78" i="13"/>
  <c r="D78" i="13"/>
  <c r="H27" i="13"/>
  <c r="H36" i="13"/>
  <c r="H28" i="13"/>
  <c r="H18" i="13"/>
  <c r="H20" i="13"/>
  <c r="H19" i="13"/>
  <c r="H29" i="13"/>
  <c r="H37" i="13"/>
  <c r="B1" i="13"/>
  <c r="O38" i="13" l="1"/>
  <c r="P38" i="13" s="1"/>
  <c r="F56" i="3" s="1"/>
  <c r="R38" i="13"/>
  <c r="R76" i="13"/>
  <c r="O76" i="13"/>
  <c r="P76" i="13" s="1"/>
  <c r="F60" i="3" s="1"/>
  <c r="O75" i="13"/>
  <c r="P75" i="13" s="1"/>
  <c r="E60" i="3" s="1"/>
  <c r="R75" i="13"/>
  <c r="E95" i="3"/>
  <c r="Y27" i="13"/>
  <c r="C55" i="3"/>
  <c r="V55" i="3" s="1"/>
  <c r="E13" i="5"/>
  <c r="S80" i="13"/>
  <c r="V80" i="13"/>
  <c r="W80" i="13" s="1"/>
  <c r="O74" i="13"/>
  <c r="P74" i="13" s="1"/>
  <c r="D60" i="3" s="1"/>
  <c r="R74" i="13"/>
  <c r="S98" i="13"/>
  <c r="T94" i="13" s="1"/>
  <c r="F81" i="3" s="1"/>
  <c r="V98" i="13"/>
  <c r="W98" i="13" s="1"/>
  <c r="X94" i="13" s="1"/>
  <c r="S18" i="13"/>
  <c r="T18" i="13" s="1"/>
  <c r="V18" i="13"/>
  <c r="W18" i="13" s="1"/>
  <c r="X18" i="13" s="1"/>
  <c r="Q18" i="13"/>
  <c r="D54" i="3"/>
  <c r="Q92" i="13"/>
  <c r="F62" i="3"/>
  <c r="U55" i="13"/>
  <c r="C77" i="3" s="1"/>
  <c r="D77" i="3"/>
  <c r="Y83" i="13"/>
  <c r="C101" i="3" s="1"/>
  <c r="D101" i="3"/>
  <c r="Y139" i="13"/>
  <c r="C107" i="3" s="1"/>
  <c r="Z107" i="3" s="1"/>
  <c r="D107" i="3"/>
  <c r="Q130" i="13"/>
  <c r="C66" i="3" s="1"/>
  <c r="E66" i="3"/>
  <c r="U27" i="13"/>
  <c r="D74" i="3"/>
  <c r="Y46" i="13"/>
  <c r="C97" i="3" s="1"/>
  <c r="E97" i="3"/>
  <c r="Y64" i="13"/>
  <c r="C99" i="3" s="1"/>
  <c r="W99" i="3" s="1"/>
  <c r="Y120" i="13"/>
  <c r="C105" i="3" s="1"/>
  <c r="Y105" i="3" s="1"/>
  <c r="Y55" i="13"/>
  <c r="C98" i="3" s="1"/>
  <c r="W98" i="3" s="1"/>
  <c r="Q148" i="13"/>
  <c r="C68" i="3" s="1"/>
  <c r="Z68" i="3" s="1"/>
  <c r="Q55" i="13"/>
  <c r="C58" i="3" s="1"/>
  <c r="W58" i="3" s="1"/>
  <c r="D58" i="3"/>
  <c r="Q102" i="13"/>
  <c r="C63" i="3" s="1"/>
  <c r="D63" i="3"/>
  <c r="Q46" i="13"/>
  <c r="C57" i="3" s="1"/>
  <c r="E57" i="3"/>
  <c r="U64" i="13"/>
  <c r="C78" i="3" s="1"/>
  <c r="W78" i="3" s="1"/>
  <c r="E78" i="3"/>
  <c r="Q139" i="13"/>
  <c r="C67" i="3" s="1"/>
  <c r="Z67" i="3" s="1"/>
  <c r="D67" i="3"/>
  <c r="Q83" i="13"/>
  <c r="C61" i="3" s="1"/>
  <c r="X61" i="3" s="1"/>
  <c r="E61" i="3"/>
  <c r="U83" i="13"/>
  <c r="C80" i="3" s="1"/>
  <c r="X80" i="3" s="1"/>
  <c r="D80" i="3"/>
  <c r="E75" i="3"/>
  <c r="U148" i="13"/>
  <c r="C87" i="3" s="1"/>
  <c r="Z87" i="3" s="1"/>
  <c r="E87" i="3"/>
  <c r="Z106" i="3"/>
  <c r="Y102" i="13"/>
  <c r="C103" i="3" s="1"/>
  <c r="F103" i="3"/>
  <c r="J76" i="3"/>
  <c r="Y82" i="3"/>
  <c r="Z85" i="3"/>
  <c r="Q64" i="13"/>
  <c r="C59" i="3" s="1"/>
  <c r="W59" i="3" s="1"/>
  <c r="U139" i="13"/>
  <c r="C86" i="3" s="1"/>
  <c r="Z86" i="3" s="1"/>
  <c r="U111" i="13"/>
  <c r="C83" i="3" s="1"/>
  <c r="Y83" i="3" s="1"/>
  <c r="Q120" i="13"/>
  <c r="C65" i="3" s="1"/>
  <c r="Y65" i="3" s="1"/>
  <c r="H76" i="13"/>
  <c r="I120" i="13"/>
  <c r="I83" i="13"/>
  <c r="I64" i="13"/>
  <c r="M111" i="13"/>
  <c r="C44" i="3" s="1"/>
  <c r="Y44" i="3" s="1"/>
  <c r="L139" i="13"/>
  <c r="I102" i="13"/>
  <c r="I92" i="13"/>
  <c r="M92" i="13"/>
  <c r="M18" i="13"/>
  <c r="C34" i="3" s="1"/>
  <c r="I74" i="13"/>
  <c r="M83" i="13"/>
  <c r="C41" i="3" s="1"/>
  <c r="M64" i="13"/>
  <c r="C39" i="3" s="1"/>
  <c r="W39" i="3" s="1"/>
  <c r="M148" i="13"/>
  <c r="C48" i="3" s="1"/>
  <c r="Z48" i="3" s="1"/>
  <c r="M130" i="13"/>
  <c r="C46" i="3" s="1"/>
  <c r="M55" i="13"/>
  <c r="C38" i="3" s="1"/>
  <c r="W38" i="3" s="1"/>
  <c r="M46" i="13"/>
  <c r="C37" i="3" s="1"/>
  <c r="M120" i="13"/>
  <c r="C45" i="3" s="1"/>
  <c r="Y45" i="3" s="1"/>
  <c r="M102" i="13"/>
  <c r="C43" i="3" s="1"/>
  <c r="M36" i="13"/>
  <c r="M27" i="13"/>
  <c r="C35" i="3" s="1"/>
  <c r="V35" i="3" s="1"/>
  <c r="M74" i="13"/>
  <c r="I148" i="13"/>
  <c r="I139" i="13"/>
  <c r="I130" i="13"/>
  <c r="I111" i="13"/>
  <c r="I55" i="13"/>
  <c r="I46" i="13"/>
  <c r="I27" i="13"/>
  <c r="I18" i="13"/>
  <c r="I36" i="13"/>
  <c r="Q36" i="13" l="1"/>
  <c r="V38" i="13"/>
  <c r="W38" i="13" s="1"/>
  <c r="X38" i="13" s="1"/>
  <c r="S38" i="13"/>
  <c r="T38" i="13" s="1"/>
  <c r="C36" i="3"/>
  <c r="V36" i="3" s="1"/>
  <c r="C14" i="5"/>
  <c r="C56" i="3"/>
  <c r="E14" i="5"/>
  <c r="T76" i="13"/>
  <c r="F79" i="3" s="1"/>
  <c r="S76" i="13"/>
  <c r="V76" i="13"/>
  <c r="W76" i="13" s="1"/>
  <c r="X76" i="13" s="1"/>
  <c r="F100" i="3" s="1"/>
  <c r="S75" i="13"/>
  <c r="T75" i="13" s="1"/>
  <c r="E79" i="3" s="1"/>
  <c r="V75" i="13"/>
  <c r="W75" i="13" s="1"/>
  <c r="X75" i="13" s="1"/>
  <c r="E100" i="3" s="1"/>
  <c r="C95" i="3"/>
  <c r="V95" i="3" s="1"/>
  <c r="I13" i="5"/>
  <c r="C74" i="3"/>
  <c r="V74" i="3" s="1"/>
  <c r="G13" i="5"/>
  <c r="Q74" i="13"/>
  <c r="C60" i="3" s="1"/>
  <c r="J56" i="3" s="1"/>
  <c r="C40" i="3"/>
  <c r="X40" i="3" s="1"/>
  <c r="C18" i="5"/>
  <c r="S74" i="13"/>
  <c r="T74" i="13" s="1"/>
  <c r="V74" i="13"/>
  <c r="W74" i="13" s="1"/>
  <c r="X74" i="13" s="1"/>
  <c r="U92" i="13"/>
  <c r="C42" i="3"/>
  <c r="X42" i="3" s="1"/>
  <c r="C20" i="5"/>
  <c r="C81" i="3"/>
  <c r="X81" i="3" s="1"/>
  <c r="G20" i="5"/>
  <c r="C62" i="3"/>
  <c r="X62" i="3" s="1"/>
  <c r="E20" i="5"/>
  <c r="F102" i="3"/>
  <c r="Y92" i="13"/>
  <c r="C54" i="3"/>
  <c r="V54" i="3" s="1"/>
  <c r="E12" i="5"/>
  <c r="Y18" i="13"/>
  <c r="D94" i="3"/>
  <c r="D73" i="3"/>
  <c r="U18" i="13"/>
  <c r="X41" i="3"/>
  <c r="V56" i="3"/>
  <c r="J97" i="3"/>
  <c r="Y103" i="3"/>
  <c r="J57" i="3"/>
  <c r="Y63" i="3"/>
  <c r="W37" i="3"/>
  <c r="J35" i="3"/>
  <c r="Y43" i="3"/>
  <c r="J37" i="3"/>
  <c r="Z46" i="3"/>
  <c r="V34" i="3"/>
  <c r="M139" i="13"/>
  <c r="C47" i="3" s="1"/>
  <c r="Z47" i="3" s="1"/>
  <c r="D47" i="3"/>
  <c r="J77" i="3"/>
  <c r="J98" i="3"/>
  <c r="J55" i="3"/>
  <c r="W57" i="3"/>
  <c r="J95" i="3"/>
  <c r="W97" i="3"/>
  <c r="Z66" i="3"/>
  <c r="J58" i="3"/>
  <c r="X101" i="3"/>
  <c r="J74" i="3"/>
  <c r="W77" i="3"/>
  <c r="B28" i="3"/>
  <c r="U28" i="3" s="1"/>
  <c r="B27" i="3"/>
  <c r="U27" i="3" s="1"/>
  <c r="B26" i="3"/>
  <c r="U26" i="3" s="1"/>
  <c r="B25" i="3"/>
  <c r="U25" i="3" s="1"/>
  <c r="B24" i="3"/>
  <c r="U24" i="3" s="1"/>
  <c r="B23" i="3"/>
  <c r="U23" i="3" s="1"/>
  <c r="B22" i="3"/>
  <c r="U22" i="3" s="1"/>
  <c r="B21" i="3"/>
  <c r="U21" i="3" s="1"/>
  <c r="B20" i="3"/>
  <c r="U20" i="3" s="1"/>
  <c r="B19" i="3"/>
  <c r="U19" i="3" s="1"/>
  <c r="B18" i="3"/>
  <c r="U18" i="3" s="1"/>
  <c r="B17" i="3"/>
  <c r="U17" i="3" s="1"/>
  <c r="B16" i="3"/>
  <c r="U16" i="3" s="1"/>
  <c r="B15" i="3"/>
  <c r="U15" i="3" s="1"/>
  <c r="B14" i="3"/>
  <c r="U14" i="3" s="1"/>
  <c r="A28" i="3"/>
  <c r="T28" i="3" s="1"/>
  <c r="A27" i="3"/>
  <c r="T27" i="3" s="1"/>
  <c r="A26" i="3"/>
  <c r="T26" i="3" s="1"/>
  <c r="Z13" i="3" s="1"/>
  <c r="A25" i="3"/>
  <c r="T25" i="3" s="1"/>
  <c r="A24" i="3"/>
  <c r="T24" i="3" s="1"/>
  <c r="A23" i="3"/>
  <c r="I17" i="3" s="1"/>
  <c r="A22" i="3"/>
  <c r="T22" i="3" s="1"/>
  <c r="A21" i="3"/>
  <c r="T21" i="3" s="1"/>
  <c r="A20" i="3"/>
  <c r="I16" i="3" s="1"/>
  <c r="A19" i="3"/>
  <c r="T19" i="3" s="1"/>
  <c r="A18" i="3"/>
  <c r="T18" i="3" s="1"/>
  <c r="A17" i="3"/>
  <c r="I15" i="3" s="1"/>
  <c r="A15" i="3"/>
  <c r="T15" i="3" s="1"/>
  <c r="A16" i="3"/>
  <c r="T16" i="3" s="1"/>
  <c r="A14" i="3"/>
  <c r="I14" i="3" s="1"/>
  <c r="J34" i="3" l="1"/>
  <c r="F75" i="3"/>
  <c r="U36" i="13"/>
  <c r="F96" i="3"/>
  <c r="Y36" i="13"/>
  <c r="J54" i="3"/>
  <c r="E18" i="5"/>
  <c r="F18" i="5" s="1"/>
  <c r="J36" i="3"/>
  <c r="X60" i="3"/>
  <c r="Y74" i="13"/>
  <c r="D100" i="3"/>
  <c r="AD18" i="5"/>
  <c r="D18" i="5"/>
  <c r="D79" i="3"/>
  <c r="U74" i="13"/>
  <c r="C102" i="3"/>
  <c r="I20" i="5"/>
  <c r="F20" i="5"/>
  <c r="AC20" i="5"/>
  <c r="D20" i="5"/>
  <c r="AD20" i="5"/>
  <c r="AB20" i="5"/>
  <c r="H20" i="5"/>
  <c r="C73" i="3"/>
  <c r="G12" i="5"/>
  <c r="C94" i="3"/>
  <c r="V94" i="3" s="1"/>
  <c r="I12" i="5"/>
  <c r="V73" i="3"/>
  <c r="J38" i="3"/>
  <c r="T20" i="3"/>
  <c r="X13" i="3" s="1"/>
  <c r="T23" i="3"/>
  <c r="Y13" i="3" s="1"/>
  <c r="I18" i="3"/>
  <c r="T14" i="3"/>
  <c r="V13" i="3" s="1"/>
  <c r="T17" i="3"/>
  <c r="W13" i="3" s="1"/>
  <c r="C96" i="3" l="1"/>
  <c r="I14" i="5"/>
  <c r="C75" i="3"/>
  <c r="G14" i="5"/>
  <c r="AC18" i="5"/>
  <c r="C79" i="3"/>
  <c r="G18" i="5"/>
  <c r="C100" i="3"/>
  <c r="X100" i="3" s="1"/>
  <c r="I18" i="5"/>
  <c r="J20" i="5"/>
  <c r="K20" i="5"/>
  <c r="AA20" i="5"/>
  <c r="X102" i="3"/>
  <c r="G20" i="2"/>
  <c r="G22" i="2"/>
  <c r="G25" i="2"/>
  <c r="G29" i="2"/>
  <c r="G34" i="2"/>
  <c r="G36" i="2"/>
  <c r="G48" i="2"/>
  <c r="G50" i="2"/>
  <c r="G53" i="2"/>
  <c r="G65" i="2"/>
  <c r="G72" i="2"/>
  <c r="G197" i="2"/>
  <c r="G199" i="2"/>
  <c r="G201" i="2"/>
  <c r="G206" i="2"/>
  <c r="G211" i="2"/>
  <c r="G213" i="2"/>
  <c r="G220" i="2"/>
  <c r="G222" i="2"/>
  <c r="G182" i="2"/>
  <c r="G184" i="2"/>
  <c r="G179" i="2"/>
  <c r="H179" i="2" s="1"/>
  <c r="F25" i="3" s="1"/>
  <c r="G177" i="2"/>
  <c r="G175" i="2"/>
  <c r="H175" i="2" s="1"/>
  <c r="G168" i="2"/>
  <c r="G165" i="2"/>
  <c r="G163" i="2"/>
  <c r="G161" i="2"/>
  <c r="H161" i="2" s="1"/>
  <c r="G158" i="2"/>
  <c r="G156" i="2"/>
  <c r="G154" i="2"/>
  <c r="G86" i="2"/>
  <c r="G84" i="2"/>
  <c r="G82" i="2"/>
  <c r="G77" i="2"/>
  <c r="H77" i="2" s="1"/>
  <c r="E18" i="3" s="1"/>
  <c r="G68" i="2"/>
  <c r="G70" i="2"/>
  <c r="G61" i="2"/>
  <c r="G46" i="2"/>
  <c r="G32" i="2"/>
  <c r="G39" i="2"/>
  <c r="G41" i="2"/>
  <c r="G43" i="2"/>
  <c r="G63" i="2"/>
  <c r="H63" i="2" s="1"/>
  <c r="E17" i="3" s="1"/>
  <c r="G79" i="2"/>
  <c r="G91" i="2"/>
  <c r="G93" i="2"/>
  <c r="H93" i="2" s="1"/>
  <c r="F19" i="3" s="1"/>
  <c r="G96" i="2"/>
  <c r="G100" i="2"/>
  <c r="G104" i="2"/>
  <c r="H104" i="2" s="1"/>
  <c r="G106" i="2"/>
  <c r="G108" i="2"/>
  <c r="H108" i="2" s="1"/>
  <c r="F20" i="3" s="1"/>
  <c r="G111" i="2"/>
  <c r="G113" i="2"/>
  <c r="G115" i="2"/>
  <c r="G118" i="2"/>
  <c r="H118" i="2" s="1"/>
  <c r="G120" i="2"/>
  <c r="G122" i="2"/>
  <c r="H122" i="2" s="1"/>
  <c r="F21" i="3" s="1"/>
  <c r="G125" i="2"/>
  <c r="G127" i="2"/>
  <c r="G129" i="2"/>
  <c r="G132" i="2"/>
  <c r="H132" i="2" s="1"/>
  <c r="D22" i="3" s="1"/>
  <c r="G134" i="2"/>
  <c r="G136" i="2"/>
  <c r="H136" i="2" s="1"/>
  <c r="F22" i="3" s="1"/>
  <c r="G139" i="2"/>
  <c r="G141" i="2"/>
  <c r="G143" i="2"/>
  <c r="G147" i="2"/>
  <c r="H147" i="2" s="1"/>
  <c r="G149" i="2"/>
  <c r="H149" i="2" s="1"/>
  <c r="E23" i="3" s="1"/>
  <c r="G151" i="2"/>
  <c r="H151" i="2" s="1"/>
  <c r="F23" i="3" s="1"/>
  <c r="G190" i="2"/>
  <c r="H190" i="2" s="1"/>
  <c r="G192" i="2"/>
  <c r="H192" i="2" s="1"/>
  <c r="E26" i="3" s="1"/>
  <c r="G194" i="2"/>
  <c r="H194" i="2" s="1"/>
  <c r="F26" i="3" s="1"/>
  <c r="G204" i="2"/>
  <c r="H204" i="2" s="1"/>
  <c r="G208" i="2"/>
  <c r="G218" i="2"/>
  <c r="H218" i="2" s="1"/>
  <c r="G225" i="2"/>
  <c r="G229" i="2"/>
  <c r="V96" i="3" l="1"/>
  <c r="J94" i="3"/>
  <c r="V75" i="3"/>
  <c r="J73" i="3"/>
  <c r="J96" i="3"/>
  <c r="J18" i="5"/>
  <c r="AA18" i="5"/>
  <c r="AB18" i="5"/>
  <c r="H18" i="5"/>
  <c r="X79" i="3"/>
  <c r="J75" i="3"/>
  <c r="J147" i="2"/>
  <c r="D23" i="3"/>
  <c r="D21" i="3"/>
  <c r="H61" i="2"/>
  <c r="D24" i="3"/>
  <c r="J175" i="2"/>
  <c r="D25" i="3"/>
  <c r="D28" i="3"/>
  <c r="J190" i="2"/>
  <c r="D26" i="3"/>
  <c r="H134" i="2"/>
  <c r="J132" i="2" s="1"/>
  <c r="C22" i="3" s="1"/>
  <c r="H106" i="2"/>
  <c r="E20" i="3" s="1"/>
  <c r="H177" i="2"/>
  <c r="E25" i="3" s="1"/>
  <c r="H222" i="2"/>
  <c r="F28" i="3" s="1"/>
  <c r="H206" i="2"/>
  <c r="E27" i="3" s="1"/>
  <c r="D27" i="3"/>
  <c r="D20" i="3"/>
  <c r="H120" i="2"/>
  <c r="E21" i="3" s="1"/>
  <c r="H65" i="2"/>
  <c r="F17" i="3" s="1"/>
  <c r="D17" i="3"/>
  <c r="H79" i="2"/>
  <c r="F18" i="3" s="1"/>
  <c r="H46" i="2"/>
  <c r="D16" i="3" s="1"/>
  <c r="D230" i="2"/>
  <c r="D229" i="2"/>
  <c r="C229" i="2"/>
  <c r="D228" i="2"/>
  <c r="D227" i="2"/>
  <c r="C227" i="2"/>
  <c r="D226" i="2"/>
  <c r="D225" i="2"/>
  <c r="C225" i="2"/>
  <c r="D223" i="2"/>
  <c r="D222" i="2"/>
  <c r="C222" i="2"/>
  <c r="D221" i="2"/>
  <c r="D220" i="2"/>
  <c r="C220" i="2"/>
  <c r="D219" i="2"/>
  <c r="D218" i="2"/>
  <c r="C218" i="2"/>
  <c r="D216" i="2"/>
  <c r="D215" i="2"/>
  <c r="C215" i="2"/>
  <c r="D214" i="2"/>
  <c r="D213" i="2"/>
  <c r="C213" i="2"/>
  <c r="D212" i="2"/>
  <c r="D211" i="2"/>
  <c r="C211" i="2"/>
  <c r="D209" i="2"/>
  <c r="D208" i="2"/>
  <c r="C208" i="2"/>
  <c r="D207" i="2"/>
  <c r="D206" i="2"/>
  <c r="C206" i="2"/>
  <c r="D205" i="2"/>
  <c r="D204" i="2"/>
  <c r="C204" i="2"/>
  <c r="D202" i="2"/>
  <c r="D201" i="2"/>
  <c r="C201" i="2"/>
  <c r="D200" i="2"/>
  <c r="D199" i="2"/>
  <c r="C199" i="2"/>
  <c r="D198" i="2"/>
  <c r="D197" i="2"/>
  <c r="C197" i="2"/>
  <c r="D195" i="2"/>
  <c r="D194" i="2"/>
  <c r="C194" i="2"/>
  <c r="D193" i="2"/>
  <c r="D192" i="2"/>
  <c r="C192" i="2"/>
  <c r="D191" i="2"/>
  <c r="D190" i="2"/>
  <c r="C190" i="2"/>
  <c r="B225" i="2"/>
  <c r="B218" i="2"/>
  <c r="B211" i="2"/>
  <c r="B204" i="2"/>
  <c r="B197" i="2"/>
  <c r="B190" i="2"/>
  <c r="D187" i="2"/>
  <c r="D186" i="2"/>
  <c r="C186" i="2"/>
  <c r="D185" i="2"/>
  <c r="D184" i="2"/>
  <c r="C184" i="2"/>
  <c r="D183" i="2"/>
  <c r="D182" i="2"/>
  <c r="C182" i="2"/>
  <c r="D180" i="2"/>
  <c r="D179" i="2"/>
  <c r="C179" i="2"/>
  <c r="D178" i="2"/>
  <c r="D177" i="2"/>
  <c r="C177" i="2"/>
  <c r="D176" i="2"/>
  <c r="D175" i="2"/>
  <c r="C175" i="2"/>
  <c r="D173" i="2"/>
  <c r="D172" i="2"/>
  <c r="C172" i="2"/>
  <c r="D171" i="2"/>
  <c r="D170" i="2"/>
  <c r="C170" i="2"/>
  <c r="D169" i="2"/>
  <c r="D168" i="2"/>
  <c r="C168" i="2"/>
  <c r="D166" i="2"/>
  <c r="D165" i="2"/>
  <c r="C165" i="2"/>
  <c r="D164" i="2"/>
  <c r="D163" i="2"/>
  <c r="C163" i="2"/>
  <c r="D162" i="2"/>
  <c r="D161" i="2"/>
  <c r="C161" i="2"/>
  <c r="D159" i="2"/>
  <c r="D158" i="2"/>
  <c r="C158" i="2"/>
  <c r="D157" i="2"/>
  <c r="D156" i="2"/>
  <c r="C156" i="2"/>
  <c r="D155" i="2"/>
  <c r="D154" i="2"/>
  <c r="C154" i="2"/>
  <c r="D152" i="2"/>
  <c r="D151" i="2"/>
  <c r="C151" i="2"/>
  <c r="D150" i="2"/>
  <c r="D149" i="2"/>
  <c r="C149" i="2"/>
  <c r="D148" i="2"/>
  <c r="D147" i="2"/>
  <c r="C147" i="2"/>
  <c r="B182" i="2"/>
  <c r="B175" i="2"/>
  <c r="B168" i="2"/>
  <c r="B161" i="2"/>
  <c r="B154" i="2"/>
  <c r="B147" i="2"/>
  <c r="D144" i="2"/>
  <c r="D143" i="2"/>
  <c r="C143" i="2"/>
  <c r="D142" i="2"/>
  <c r="D141" i="2"/>
  <c r="C141" i="2"/>
  <c r="D140" i="2"/>
  <c r="D139" i="2"/>
  <c r="C139" i="2"/>
  <c r="D137" i="2"/>
  <c r="D136" i="2"/>
  <c r="C136" i="2"/>
  <c r="D135" i="2"/>
  <c r="D134" i="2"/>
  <c r="C134" i="2"/>
  <c r="D133" i="2"/>
  <c r="D132" i="2"/>
  <c r="C132" i="2"/>
  <c r="D130" i="2"/>
  <c r="D129" i="2"/>
  <c r="C129" i="2"/>
  <c r="D128" i="2"/>
  <c r="D127" i="2"/>
  <c r="C127" i="2"/>
  <c r="D126" i="2"/>
  <c r="D125" i="2"/>
  <c r="C125" i="2"/>
  <c r="D123" i="2"/>
  <c r="D122" i="2"/>
  <c r="C122" i="2"/>
  <c r="D121" i="2"/>
  <c r="D120" i="2"/>
  <c r="C120" i="2"/>
  <c r="D119" i="2"/>
  <c r="D118" i="2"/>
  <c r="C118" i="2"/>
  <c r="D116" i="2"/>
  <c r="D115" i="2"/>
  <c r="C115" i="2"/>
  <c r="D114" i="2"/>
  <c r="D113" i="2"/>
  <c r="C113" i="2"/>
  <c r="D112" i="2"/>
  <c r="D111" i="2"/>
  <c r="C111" i="2"/>
  <c r="D109" i="2"/>
  <c r="D108" i="2"/>
  <c r="C108" i="2"/>
  <c r="D107" i="2"/>
  <c r="D106" i="2"/>
  <c r="C106" i="2"/>
  <c r="D105" i="2"/>
  <c r="D104" i="2"/>
  <c r="C104" i="2"/>
  <c r="B139" i="2"/>
  <c r="B132" i="2"/>
  <c r="B125" i="2"/>
  <c r="B118" i="2"/>
  <c r="B111" i="2"/>
  <c r="B104" i="2"/>
  <c r="D101" i="2"/>
  <c r="D100" i="2"/>
  <c r="C100" i="2"/>
  <c r="D99" i="2"/>
  <c r="D98" i="2"/>
  <c r="C98" i="2"/>
  <c r="D97" i="2"/>
  <c r="D96" i="2"/>
  <c r="C96" i="2"/>
  <c r="D94" i="2"/>
  <c r="D93" i="2"/>
  <c r="C93" i="2"/>
  <c r="D92" i="2"/>
  <c r="D91" i="2"/>
  <c r="C91" i="2"/>
  <c r="D90" i="2"/>
  <c r="D89" i="2"/>
  <c r="C89" i="2"/>
  <c r="D87" i="2"/>
  <c r="D86" i="2"/>
  <c r="C86" i="2"/>
  <c r="D85" i="2"/>
  <c r="D84" i="2"/>
  <c r="C84" i="2"/>
  <c r="D83" i="2"/>
  <c r="D82" i="2"/>
  <c r="C82" i="2"/>
  <c r="D80" i="2"/>
  <c r="D79" i="2"/>
  <c r="C79" i="2"/>
  <c r="D78" i="2"/>
  <c r="D77" i="2"/>
  <c r="C77" i="2"/>
  <c r="D76" i="2"/>
  <c r="D75" i="2"/>
  <c r="C75" i="2"/>
  <c r="D73" i="2"/>
  <c r="D72" i="2"/>
  <c r="C72" i="2"/>
  <c r="D71" i="2"/>
  <c r="D70" i="2"/>
  <c r="C70" i="2"/>
  <c r="D69" i="2"/>
  <c r="D68" i="2"/>
  <c r="C68" i="2"/>
  <c r="D66" i="2"/>
  <c r="D65" i="2"/>
  <c r="C65" i="2"/>
  <c r="D64" i="2"/>
  <c r="D63" i="2"/>
  <c r="C63" i="2"/>
  <c r="D62" i="2"/>
  <c r="D61" i="2"/>
  <c r="C61" i="2"/>
  <c r="B96" i="2"/>
  <c r="B89" i="2"/>
  <c r="B82" i="2"/>
  <c r="B75" i="2"/>
  <c r="B68" i="2"/>
  <c r="B61" i="2"/>
  <c r="D58" i="2"/>
  <c r="D57" i="2"/>
  <c r="C57" i="2"/>
  <c r="D56" i="2"/>
  <c r="D55" i="2"/>
  <c r="C55" i="2"/>
  <c r="D54" i="2"/>
  <c r="D53" i="2"/>
  <c r="C53" i="2"/>
  <c r="B53" i="2"/>
  <c r="D51" i="2"/>
  <c r="D50" i="2"/>
  <c r="C50" i="2"/>
  <c r="D49" i="2"/>
  <c r="D48" i="2"/>
  <c r="C48" i="2"/>
  <c r="D47" i="2"/>
  <c r="D46" i="2"/>
  <c r="C46" i="2"/>
  <c r="B46" i="2"/>
  <c r="G227" i="2"/>
  <c r="H220" i="2" s="1"/>
  <c r="E227" i="2"/>
  <c r="E220" i="2"/>
  <c r="E213" i="2"/>
  <c r="E206" i="2"/>
  <c r="E199" i="2"/>
  <c r="E192" i="2"/>
  <c r="E184" i="2"/>
  <c r="E177" i="2"/>
  <c r="G170" i="2"/>
  <c r="H163" i="2" s="1"/>
  <c r="E170" i="2"/>
  <c r="E163" i="2"/>
  <c r="E156" i="2"/>
  <c r="E149" i="2"/>
  <c r="E141" i="2"/>
  <c r="E134" i="2"/>
  <c r="E127" i="2"/>
  <c r="E120" i="2"/>
  <c r="E113" i="2"/>
  <c r="E106" i="2"/>
  <c r="G98" i="2"/>
  <c r="H91" i="2" s="1"/>
  <c r="E19" i="3" s="1"/>
  <c r="E98" i="2"/>
  <c r="E91" i="2"/>
  <c r="E84" i="2"/>
  <c r="E77" i="2"/>
  <c r="E70" i="2"/>
  <c r="E63" i="2"/>
  <c r="G55" i="2"/>
  <c r="H48" i="2" s="1"/>
  <c r="E55" i="2"/>
  <c r="E48" i="2"/>
  <c r="B39" i="2"/>
  <c r="B32" i="2"/>
  <c r="B25" i="2"/>
  <c r="B18" i="2"/>
  <c r="D44" i="2"/>
  <c r="D43" i="2"/>
  <c r="C43" i="2"/>
  <c r="D42" i="2"/>
  <c r="D41" i="2"/>
  <c r="C41" i="2"/>
  <c r="D40" i="2"/>
  <c r="D39" i="2"/>
  <c r="C39" i="2"/>
  <c r="E41" i="2"/>
  <c r="D37" i="2"/>
  <c r="E36" i="2"/>
  <c r="D36" i="2"/>
  <c r="C36" i="2"/>
  <c r="D35" i="2"/>
  <c r="E34" i="2"/>
  <c r="D34" i="2"/>
  <c r="C34" i="2"/>
  <c r="D33" i="2"/>
  <c r="E32" i="2"/>
  <c r="D32" i="2"/>
  <c r="C32" i="2"/>
  <c r="C29" i="2"/>
  <c r="C27" i="2"/>
  <c r="C25" i="2"/>
  <c r="C22" i="2"/>
  <c r="C20" i="2"/>
  <c r="C18" i="2"/>
  <c r="D28" i="2"/>
  <c r="G27" i="2"/>
  <c r="E27" i="2"/>
  <c r="D27" i="2"/>
  <c r="D29" i="2"/>
  <c r="D25" i="2"/>
  <c r="D21" i="2"/>
  <c r="E20" i="2"/>
  <c r="D20" i="2"/>
  <c r="D22" i="2"/>
  <c r="D18" i="2"/>
  <c r="E24" i="3" l="1"/>
  <c r="E28" i="3"/>
  <c r="J218" i="2"/>
  <c r="J104" i="2"/>
  <c r="J118" i="2"/>
  <c r="C21" i="3" s="1"/>
  <c r="X21" i="3" s="1"/>
  <c r="E22" i="3"/>
  <c r="J61" i="2"/>
  <c r="X22" i="3"/>
  <c r="E16" i="3"/>
  <c r="H20" i="2"/>
  <c r="E14" i="3" s="1"/>
  <c r="H34" i="2"/>
  <c r="E15" i="3" s="1"/>
  <c r="H32" i="2"/>
  <c r="E43" i="2"/>
  <c r="E39" i="2"/>
  <c r="Q115" i="4"/>
  <c r="P115" i="4"/>
  <c r="Q114" i="4"/>
  <c r="P114" i="4"/>
  <c r="Q113" i="4"/>
  <c r="P113" i="4"/>
  <c r="Q112" i="4"/>
  <c r="P112" i="4"/>
  <c r="M112" i="4"/>
  <c r="M3" i="4"/>
  <c r="A15" i="2"/>
  <c r="A16" i="2"/>
  <c r="E143" i="2"/>
  <c r="E139" i="2"/>
  <c r="E136" i="2"/>
  <c r="E132" i="2"/>
  <c r="E129" i="2"/>
  <c r="E125" i="2"/>
  <c r="E122" i="2"/>
  <c r="E118" i="2"/>
  <c r="E115" i="2"/>
  <c r="E111" i="2"/>
  <c r="E108" i="2"/>
  <c r="E104" i="2"/>
  <c r="E229" i="2"/>
  <c r="E225" i="2"/>
  <c r="E222" i="2"/>
  <c r="E218" i="2"/>
  <c r="E215" i="2"/>
  <c r="E211" i="2"/>
  <c r="E208" i="2"/>
  <c r="E204" i="2"/>
  <c r="E201" i="2"/>
  <c r="E197" i="2"/>
  <c r="E194" i="2"/>
  <c r="E190" i="2"/>
  <c r="E186" i="2"/>
  <c r="E182" i="2"/>
  <c r="E179" i="2"/>
  <c r="E175" i="2"/>
  <c r="E172" i="2"/>
  <c r="E168" i="2"/>
  <c r="E165" i="2"/>
  <c r="E161" i="2"/>
  <c r="E158" i="2"/>
  <c r="E154" i="2"/>
  <c r="E151" i="2"/>
  <c r="E147" i="2"/>
  <c r="E100" i="2"/>
  <c r="E96" i="2"/>
  <c r="E93" i="2"/>
  <c r="E89" i="2"/>
  <c r="E86" i="2"/>
  <c r="E82" i="2"/>
  <c r="E79" i="2"/>
  <c r="E75" i="2"/>
  <c r="E72" i="2"/>
  <c r="E68" i="2"/>
  <c r="E65" i="2"/>
  <c r="E61" i="2"/>
  <c r="E57" i="2"/>
  <c r="E53" i="2"/>
  <c r="E50" i="2"/>
  <c r="E46" i="2"/>
  <c r="D30" i="2"/>
  <c r="E29" i="2"/>
  <c r="D26" i="2"/>
  <c r="E25" i="2"/>
  <c r="D23" i="2"/>
  <c r="E22" i="2"/>
  <c r="E18" i="2"/>
  <c r="D19" i="2"/>
  <c r="M106" i="4"/>
  <c r="M100" i="4"/>
  <c r="M94" i="4"/>
  <c r="M88" i="4"/>
  <c r="M82" i="4"/>
  <c r="M76" i="4"/>
  <c r="M70" i="4"/>
  <c r="M64" i="4"/>
  <c r="M58" i="4"/>
  <c r="M52" i="4"/>
  <c r="M46" i="4"/>
  <c r="M40" i="4"/>
  <c r="M34" i="4"/>
  <c r="M28" i="4"/>
  <c r="M22" i="4"/>
  <c r="M16" i="4"/>
  <c r="M10" i="4"/>
  <c r="M4" i="4"/>
  <c r="M2" i="4" s="1"/>
  <c r="Q109" i="4"/>
  <c r="P109" i="4"/>
  <c r="Q108" i="4"/>
  <c r="P108" i="4"/>
  <c r="Q107" i="4"/>
  <c r="P107" i="4"/>
  <c r="Q106" i="4"/>
  <c r="P106" i="4"/>
  <c r="Q103" i="4"/>
  <c r="P103" i="4"/>
  <c r="Q102" i="4"/>
  <c r="P102" i="4"/>
  <c r="Q101" i="4"/>
  <c r="P101" i="4"/>
  <c r="Q100" i="4"/>
  <c r="P100" i="4"/>
  <c r="Q97" i="4"/>
  <c r="P97" i="4"/>
  <c r="Q96" i="4"/>
  <c r="P96" i="4"/>
  <c r="Q95" i="4"/>
  <c r="P95" i="4"/>
  <c r="Q94" i="4"/>
  <c r="P94" i="4"/>
  <c r="Q91" i="4"/>
  <c r="P91" i="4"/>
  <c r="Q90" i="4"/>
  <c r="P90" i="4"/>
  <c r="Q89" i="4"/>
  <c r="P89" i="4"/>
  <c r="Q88" i="4"/>
  <c r="P88" i="4"/>
  <c r="Q85" i="4"/>
  <c r="P85" i="4"/>
  <c r="Q84" i="4"/>
  <c r="P84" i="4"/>
  <c r="Q83" i="4"/>
  <c r="P83" i="4"/>
  <c r="Q82" i="4"/>
  <c r="P82" i="4"/>
  <c r="Q79" i="4"/>
  <c r="P79" i="4"/>
  <c r="Q78" i="4"/>
  <c r="P78" i="4"/>
  <c r="Q77" i="4"/>
  <c r="P77" i="4"/>
  <c r="Q76" i="4"/>
  <c r="P76" i="4"/>
  <c r="Q73" i="4"/>
  <c r="P73" i="4"/>
  <c r="Q72" i="4"/>
  <c r="P72" i="4"/>
  <c r="Q71" i="4"/>
  <c r="P71" i="4"/>
  <c r="Q70" i="4"/>
  <c r="P70" i="4"/>
  <c r="Q67" i="4"/>
  <c r="P67" i="4"/>
  <c r="Q66" i="4"/>
  <c r="P66" i="4"/>
  <c r="Q65" i="4"/>
  <c r="P65" i="4"/>
  <c r="Q64" i="4"/>
  <c r="P64" i="4"/>
  <c r="Q61" i="4"/>
  <c r="P61" i="4"/>
  <c r="Q60" i="4"/>
  <c r="P60" i="4"/>
  <c r="Q59" i="4"/>
  <c r="P59" i="4"/>
  <c r="Q58" i="4"/>
  <c r="P58" i="4"/>
  <c r="Q55" i="4"/>
  <c r="P55" i="4"/>
  <c r="Q54" i="4"/>
  <c r="P54" i="4"/>
  <c r="Q53" i="4"/>
  <c r="P53" i="4"/>
  <c r="Q52" i="4"/>
  <c r="P52" i="4"/>
  <c r="Q49" i="4"/>
  <c r="P49" i="4"/>
  <c r="Q48" i="4"/>
  <c r="P48" i="4"/>
  <c r="Q47" i="4"/>
  <c r="P47" i="4"/>
  <c r="Q46" i="4"/>
  <c r="P46" i="4"/>
  <c r="Q43" i="4"/>
  <c r="P43" i="4"/>
  <c r="Q42" i="4"/>
  <c r="P42" i="4"/>
  <c r="Q41" i="4"/>
  <c r="P41" i="4"/>
  <c r="Q40" i="4"/>
  <c r="P40" i="4"/>
  <c r="Q37" i="4"/>
  <c r="P37" i="4"/>
  <c r="Q36" i="4"/>
  <c r="P36" i="4"/>
  <c r="Q35" i="4"/>
  <c r="P35" i="4"/>
  <c r="Q34" i="4"/>
  <c r="P34" i="4"/>
  <c r="Q31" i="4"/>
  <c r="P31" i="4"/>
  <c r="Q30" i="4"/>
  <c r="P30" i="4"/>
  <c r="Q29" i="4"/>
  <c r="P29" i="4"/>
  <c r="Q28" i="4"/>
  <c r="P28" i="4"/>
  <c r="Q25" i="4"/>
  <c r="P25" i="4"/>
  <c r="Q24" i="4"/>
  <c r="P24" i="4"/>
  <c r="Q23" i="4"/>
  <c r="P23" i="4"/>
  <c r="Q22" i="4"/>
  <c r="P22" i="4"/>
  <c r="Q19" i="4"/>
  <c r="P19" i="4"/>
  <c r="Q18" i="4"/>
  <c r="P18" i="4"/>
  <c r="Q17" i="4"/>
  <c r="P17" i="4"/>
  <c r="Q16" i="4"/>
  <c r="P16" i="4"/>
  <c r="Q13" i="4"/>
  <c r="P13" i="4"/>
  <c r="Q12" i="4"/>
  <c r="P12" i="4"/>
  <c r="Q11" i="4"/>
  <c r="P11" i="4"/>
  <c r="Q10" i="4"/>
  <c r="P10" i="4"/>
  <c r="P7" i="4"/>
  <c r="P6" i="4"/>
  <c r="P5" i="4"/>
  <c r="Q7" i="4"/>
  <c r="Q6" i="4"/>
  <c r="Q5" i="4"/>
  <c r="Q4" i="4"/>
  <c r="P4" i="4"/>
  <c r="C20" i="3" l="1"/>
  <c r="X20" i="3" s="1"/>
  <c r="B18" i="5"/>
  <c r="H36" i="2"/>
  <c r="M1" i="4"/>
  <c r="G57" i="2"/>
  <c r="H50" i="2" s="1"/>
  <c r="G18" i="2"/>
  <c r="G89" i="2"/>
  <c r="H89" i="2" s="1"/>
  <c r="G215" i="2"/>
  <c r="H208" i="2" s="1"/>
  <c r="G75" i="2"/>
  <c r="H75" i="2" s="1"/>
  <c r="G172" i="2"/>
  <c r="H165" i="2" s="1"/>
  <c r="A14" i="2"/>
  <c r="J16" i="3" l="1"/>
  <c r="AE18" i="5"/>
  <c r="K18" i="5"/>
  <c r="J89" i="2"/>
  <c r="D19" i="3"/>
  <c r="F27" i="3"/>
  <c r="J204" i="2"/>
  <c r="F24" i="3"/>
  <c r="J161" i="2"/>
  <c r="J75" i="2"/>
  <c r="D18" i="3"/>
  <c r="F16" i="3"/>
  <c r="J46" i="2"/>
  <c r="J32" i="2"/>
  <c r="F15" i="3"/>
  <c r="H22" i="2"/>
  <c r="F14" i="3" s="1"/>
  <c r="H18" i="2"/>
  <c r="D14" i="3" s="1"/>
  <c r="C6" i="3"/>
  <c r="C5" i="3"/>
  <c r="B1" i="2"/>
  <c r="AE11" i="5"/>
  <c r="AD11" i="5"/>
  <c r="AC11" i="5"/>
  <c r="AB11" i="5"/>
  <c r="AA11" i="5"/>
  <c r="B5" i="5"/>
  <c r="L5" i="5" s="1"/>
  <c r="B4" i="5"/>
  <c r="L4" i="5" s="1"/>
  <c r="U11" i="5"/>
  <c r="S11" i="5"/>
  <c r="Q11" i="5"/>
  <c r="O11" i="5"/>
  <c r="L128" i="5"/>
  <c r="L120" i="5"/>
  <c r="L112" i="5"/>
  <c r="L104" i="5"/>
  <c r="L96" i="5"/>
  <c r="L88" i="5"/>
  <c r="L56" i="5"/>
  <c r="L48" i="5"/>
  <c r="L41" i="5"/>
  <c r="L34" i="5"/>
  <c r="L27" i="5"/>
  <c r="Z26" i="5"/>
  <c r="Z25" i="5"/>
  <c r="Z24" i="5"/>
  <c r="Z23" i="5"/>
  <c r="Z22" i="5"/>
  <c r="Z21" i="5"/>
  <c r="Z17" i="5"/>
  <c r="L17" i="5"/>
  <c r="Z16" i="5"/>
  <c r="Z15" i="5"/>
  <c r="Z14" i="5"/>
  <c r="Z13" i="5"/>
  <c r="Z12" i="5"/>
  <c r="L6" i="5"/>
  <c r="L3" i="5"/>
  <c r="C9" i="3"/>
  <c r="C7" i="3"/>
  <c r="C8" i="3"/>
  <c r="A5" i="3"/>
  <c r="A6" i="3"/>
  <c r="A7" i="3"/>
  <c r="A8" i="3"/>
  <c r="A9" i="3"/>
  <c r="J18" i="2" l="1"/>
  <c r="D15" i="3"/>
  <c r="A1" i="3"/>
  <c r="B16" i="5" l="1"/>
  <c r="AE16" i="5" s="1"/>
  <c r="C14" i="3"/>
  <c r="V14" i="3" s="1"/>
  <c r="AE13" i="5"/>
  <c r="B14" i="5"/>
  <c r="AE14" i="5" s="1"/>
  <c r="D15" i="5"/>
  <c r="B17" i="5"/>
  <c r="AE17" i="5" s="1"/>
  <c r="G107" i="3"/>
  <c r="G108" i="3"/>
  <c r="C28" i="3"/>
  <c r="B25" i="5"/>
  <c r="AE25" i="5" s="1"/>
  <c r="C25" i="3"/>
  <c r="AC25" i="5"/>
  <c r="AC13" i="5"/>
  <c r="AD21" i="5"/>
  <c r="G95" i="3"/>
  <c r="G99" i="3"/>
  <c r="AC14" i="5"/>
  <c r="D13" i="5"/>
  <c r="AD26" i="5"/>
  <c r="AC12" i="5"/>
  <c r="C26" i="3"/>
  <c r="C17" i="3"/>
  <c r="D17" i="5"/>
  <c r="H15" i="5"/>
  <c r="G103" i="3"/>
  <c r="F13" i="5" l="1"/>
  <c r="AD17" i="5"/>
  <c r="Y25" i="3"/>
  <c r="Z26" i="3"/>
  <c r="Z28" i="3"/>
  <c r="W17" i="3"/>
  <c r="F14" i="5"/>
  <c r="H14" i="5"/>
  <c r="AB15" i="5"/>
  <c r="G67" i="3"/>
  <c r="G14" i="3"/>
  <c r="C18" i="3"/>
  <c r="AE12" i="5"/>
  <c r="C19" i="3"/>
  <c r="W19" i="3" s="1"/>
  <c r="C15" i="3"/>
  <c r="V15" i="3" s="1"/>
  <c r="C27" i="3"/>
  <c r="B23" i="5"/>
  <c r="AE23" i="5" s="1"/>
  <c r="B26" i="5"/>
  <c r="AE26" i="5" s="1"/>
  <c r="C16" i="3"/>
  <c r="V16" i="3" s="1"/>
  <c r="D21" i="5"/>
  <c r="F12" i="5"/>
  <c r="F25" i="5"/>
  <c r="J16" i="5"/>
  <c r="J26" i="5"/>
  <c r="C23" i="3"/>
  <c r="B21" i="5"/>
  <c r="AE21" i="5" s="1"/>
  <c r="J25" i="5"/>
  <c r="B24" i="5"/>
  <c r="AE24" i="5" s="1"/>
  <c r="G48" i="3"/>
  <c r="H13" i="5"/>
  <c r="AB13" i="5"/>
  <c r="G44" i="3"/>
  <c r="G75" i="3"/>
  <c r="AD13" i="5"/>
  <c r="B15" i="5"/>
  <c r="AE15" i="5" s="1"/>
  <c r="AA23" i="5"/>
  <c r="AA22" i="5"/>
  <c r="G97" i="3"/>
  <c r="G104" i="3"/>
  <c r="G106" i="3"/>
  <c r="AD15" i="5"/>
  <c r="AD22" i="5"/>
  <c r="D22" i="5"/>
  <c r="G39" i="3"/>
  <c r="G37" i="3"/>
  <c r="G105" i="3"/>
  <c r="G96" i="3"/>
  <c r="G76" i="3"/>
  <c r="D26" i="5"/>
  <c r="G34" i="3"/>
  <c r="G25" i="3"/>
  <c r="H23" i="5"/>
  <c r="AB23" i="5"/>
  <c r="G28" i="3"/>
  <c r="G35" i="3"/>
  <c r="G56" i="3"/>
  <c r="G94" i="3"/>
  <c r="G43" i="3"/>
  <c r="K14" i="5"/>
  <c r="G55" i="3"/>
  <c r="AA15" i="5"/>
  <c r="G98" i="3"/>
  <c r="G84" i="3"/>
  <c r="G74" i="3"/>
  <c r="J24" i="5"/>
  <c r="AA24" i="5"/>
  <c r="C24" i="3"/>
  <c r="B22" i="5"/>
  <c r="AE22" i="5" s="1"/>
  <c r="G26" i="3"/>
  <c r="K25" i="5"/>
  <c r="G17" i="3"/>
  <c r="AA21" i="5"/>
  <c r="J21" i="5"/>
  <c r="K17" i="5"/>
  <c r="AA17" i="5"/>
  <c r="J17" i="5"/>
  <c r="AA13" i="5"/>
  <c r="K13" i="5"/>
  <c r="J13" i="5"/>
  <c r="AB14" i="5" l="1"/>
  <c r="Y24" i="3"/>
  <c r="Z27" i="3"/>
  <c r="Y23" i="3"/>
  <c r="W18" i="3"/>
  <c r="AA14" i="5"/>
  <c r="J14" i="5"/>
  <c r="AA26" i="5"/>
  <c r="J23" i="5"/>
  <c r="J22" i="5"/>
  <c r="K16" i="5"/>
  <c r="AA16" i="5"/>
  <c r="J15" i="5"/>
  <c r="G16" i="3"/>
  <c r="G15" i="3"/>
  <c r="G19" i="3"/>
  <c r="G57" i="3"/>
  <c r="G66" i="3"/>
  <c r="J18" i="3"/>
  <c r="G18" i="3"/>
  <c r="J15" i="3"/>
  <c r="G27" i="3"/>
  <c r="J14" i="3"/>
  <c r="K23" i="5"/>
  <c r="K26" i="5"/>
  <c r="G23" i="3"/>
  <c r="G63" i="3"/>
  <c r="K21" i="5"/>
  <c r="K24" i="5"/>
  <c r="AA25" i="5"/>
  <c r="C28" i="5"/>
  <c r="AD12" i="5"/>
  <c r="D12" i="5"/>
  <c r="F26" i="5"/>
  <c r="AC26" i="5"/>
  <c r="F17" i="5"/>
  <c r="AC17" i="5"/>
  <c r="AB17" i="5"/>
  <c r="H17" i="5"/>
  <c r="G83" i="3"/>
  <c r="G65" i="3"/>
  <c r="G86" i="3"/>
  <c r="AC21" i="5"/>
  <c r="F21" i="5"/>
  <c r="AB25" i="5"/>
  <c r="H25" i="5"/>
  <c r="G87" i="3"/>
  <c r="G73" i="3"/>
  <c r="AC24" i="5"/>
  <c r="F24" i="5"/>
  <c r="G45" i="3"/>
  <c r="G58" i="3"/>
  <c r="AB26" i="5"/>
  <c r="H26" i="5"/>
  <c r="G28" i="5"/>
  <c r="H12" i="5"/>
  <c r="AB12" i="5"/>
  <c r="G36" i="3"/>
  <c r="D23" i="5"/>
  <c r="AD23" i="5"/>
  <c r="F15" i="5"/>
  <c r="AC15" i="5"/>
  <c r="E28" i="5"/>
  <c r="D14" i="5"/>
  <c r="AD14" i="5"/>
  <c r="G38" i="3"/>
  <c r="AD16" i="5"/>
  <c r="D16" i="5"/>
  <c r="G85" i="3"/>
  <c r="G47" i="3"/>
  <c r="F23" i="5"/>
  <c r="AC23" i="5"/>
  <c r="G64" i="3"/>
  <c r="H16" i="5"/>
  <c r="AB16" i="5"/>
  <c r="G46" i="3"/>
  <c r="G82" i="3"/>
  <c r="AB24" i="5"/>
  <c r="H24" i="5"/>
  <c r="D25" i="5"/>
  <c r="AD25" i="5"/>
  <c r="AC16" i="5"/>
  <c r="F16" i="5"/>
  <c r="K15" i="5"/>
  <c r="F22" i="5"/>
  <c r="AC22" i="5"/>
  <c r="G77" i="3"/>
  <c r="AD24" i="5"/>
  <c r="D24" i="5"/>
  <c r="H21" i="5"/>
  <c r="AB21" i="5"/>
  <c r="G68" i="3"/>
  <c r="G59" i="3"/>
  <c r="G78" i="3"/>
  <c r="H22" i="5"/>
  <c r="AB22" i="5"/>
  <c r="G24" i="3"/>
  <c r="J17" i="3"/>
  <c r="J12" i="5"/>
  <c r="K12" i="5"/>
  <c r="I28" i="5"/>
  <c r="AA12" i="5"/>
  <c r="G54" i="3"/>
  <c r="K22" i="5"/>
  <c r="K28" i="5" l="1"/>
  <c r="K29" i="5" l="1"/>
  <c r="G29" i="5"/>
  <c r="E29" i="5"/>
  <c r="C29" i="5"/>
  <c r="I29" i="5"/>
</calcChain>
</file>

<file path=xl/sharedStrings.xml><?xml version="1.0" encoding="utf-8"?>
<sst xmlns="http://schemas.openxmlformats.org/spreadsheetml/2006/main" count="1327" uniqueCount="519">
  <si>
    <t>Operational Enablement</t>
  </si>
  <si>
    <t>Business Functions</t>
  </si>
  <si>
    <t>Security Practices</t>
  </si>
  <si>
    <t>0+</t>
  </si>
  <si>
    <t>1+</t>
  </si>
  <si>
    <t>2+</t>
  </si>
  <si>
    <t>Translated Value</t>
  </si>
  <si>
    <t>Version:</t>
  </si>
  <si>
    <t>Description:</t>
  </si>
  <si>
    <t>Contributors:</t>
  </si>
  <si>
    <t>License:</t>
  </si>
  <si>
    <t>Creative Commons Attribution-ShareAlike 3.0 License</t>
  </si>
  <si>
    <t>This work is licensed under the Creative Commons Attribution-Share Alike 3.0 License. To view a copy of this license, visit http://creativecommons.org/licenses/by-sa/3.0/legalcode; or, (b) send a letter to Creative Commons, 171 2nd Street, Suite 300, San Francisco, California, 94105, USA.</t>
  </si>
  <si>
    <t>Instructions</t>
  </si>
  <si>
    <t>Interview an individual based on the questions below organized according to SAMM Business Functions and Security Practices.</t>
  </si>
  <si>
    <t>Document additional information such as how and why in the "Interview Notes" column.</t>
  </si>
  <si>
    <t>Once the interview is complete, go to the "Scorecard" sheet and follow instructions.</t>
  </si>
  <si>
    <t>Organization:</t>
  </si>
  <si>
    <t>Project:</t>
  </si>
  <si>
    <t>Interview Date:</t>
  </si>
  <si>
    <t>Governance</t>
  </si>
  <si>
    <t>Strategy &amp; Metrics</t>
  </si>
  <si>
    <t>Interview Notes</t>
  </si>
  <si>
    <t>Policy &amp; Compliance</t>
  </si>
  <si>
    <t>Education &amp; Guidance</t>
  </si>
  <si>
    <t>Threat Assessment</t>
  </si>
  <si>
    <t>Security Requirements</t>
  </si>
  <si>
    <t>Secure Architecture</t>
  </si>
  <si>
    <t>Verification</t>
  </si>
  <si>
    <t>Security Testing</t>
  </si>
  <si>
    <t>Do project teams specify security requirements during development?</t>
  </si>
  <si>
    <t>No</t>
  </si>
  <si>
    <t>Authors:</t>
  </si>
  <si>
    <t>Rating</t>
  </si>
  <si>
    <t>Yes</t>
  </si>
  <si>
    <t>Answer</t>
  </si>
  <si>
    <t>Rating Scale</t>
  </si>
  <si>
    <t>Operations</t>
  </si>
  <si>
    <t>Software Assurance Maturity Model (SAMM) Roadmap</t>
  </si>
  <si>
    <t>Version</t>
  </si>
  <si>
    <t>Date</t>
  </si>
  <si>
    <t>Author</t>
  </si>
  <si>
    <t>Source Data</t>
  </si>
  <si>
    <t>As-Is</t>
  </si>
  <si>
    <t>To-Be</t>
  </si>
  <si>
    <t>Security Practice</t>
  </si>
  <si>
    <t>Security Practices/Phase</t>
  </si>
  <si>
    <t>Start</t>
  </si>
  <si>
    <t>After 1</t>
  </si>
  <si>
    <t>After 2</t>
  </si>
  <si>
    <t>May</t>
  </si>
  <si>
    <t>After 4</t>
  </si>
  <si>
    <t>Current GAP</t>
  </si>
  <si>
    <t>Strategy &amp; metrics</t>
  </si>
  <si>
    <t>SAMM velocity:</t>
  </si>
  <si>
    <t>Valid Maturity Levels</t>
  </si>
  <si>
    <t>Software Assurance Maturity Model (SAMM) Roadmap Chart Template Background Images</t>
  </si>
  <si>
    <t>Author:</t>
  </si>
  <si>
    <t>One aim of the Software Assurance Maturity Model (SAMM) is to help organizations build software security assurance programs.  The current position and future targets can be charted and the SAMM document includes roadmap templates for different industries. This spreadsheet helps produce roadmaps once the plan is known.  It is structured with four phases of improvement, like in SAMM, although could be altered to suit any number of stages.</t>
  </si>
  <si>
    <t>Aidan Lynch</t>
  </si>
  <si>
    <t>SAMM</t>
  </si>
  <si>
    <t>The Software Assurance Maturity Model (SAMM) was created by Pravir Chandra and is now an Open Web Application Security Project (OWASP) project.</t>
  </si>
  <si>
    <t>SAMM is licensed under the Creative Commons Attribution-Share Alike 3.0 License</t>
  </si>
  <si>
    <t>Current</t>
  </si>
  <si>
    <t>Yes, it's less than a year old</t>
  </si>
  <si>
    <t>Yes, some of them are aware</t>
  </si>
  <si>
    <t>Yes, most of them are aware</t>
  </si>
  <si>
    <t>Yes, we did it once</t>
  </si>
  <si>
    <t>Yes, we do it every few years</t>
  </si>
  <si>
    <t>Yes, we do it at least annually</t>
  </si>
  <si>
    <t>2,3,6,9</t>
  </si>
  <si>
    <t>Yes, but on an adhoc basis</t>
  </si>
  <si>
    <t>Yes, there is a standard set</t>
  </si>
  <si>
    <t>Yes, the standard set is integrated</t>
  </si>
  <si>
    <t>8,15,20</t>
  </si>
  <si>
    <t>A</t>
  </si>
  <si>
    <t>B</t>
  </si>
  <si>
    <t>C</t>
  </si>
  <si>
    <t>D</t>
  </si>
  <si>
    <t>E</t>
  </si>
  <si>
    <t>F</t>
  </si>
  <si>
    <t>G</t>
  </si>
  <si>
    <t>H</t>
  </si>
  <si>
    <t>Yes, localized to business areas</t>
  </si>
  <si>
    <t>Yes, across the organization and required</t>
  </si>
  <si>
    <t>Yes, across the organization</t>
  </si>
  <si>
    <t>16,18</t>
  </si>
  <si>
    <t>Yes, approx. half of them are aware</t>
  </si>
  <si>
    <t>No, it is not applicable</t>
  </si>
  <si>
    <t>4,15</t>
  </si>
  <si>
    <t>1,2,3,5,8,10,13,14,17,18</t>
  </si>
  <si>
    <t>6,7,9,11,12,16,19</t>
  </si>
  <si>
    <t>1,3,5,12</t>
  </si>
  <si>
    <t>4,8,10,13</t>
  </si>
  <si>
    <t>Maturity</t>
  </si>
  <si>
    <t>Yes, it's a number of years old</t>
  </si>
  <si>
    <t>Yes, it's a pretty mature program</t>
  </si>
  <si>
    <t>Phase 1</t>
  </si>
  <si>
    <t>Phase 2</t>
  </si>
  <si>
    <t>Phase 3</t>
  </si>
  <si>
    <t>Phase 4</t>
  </si>
  <si>
    <t>Current Maturity Score</t>
  </si>
  <si>
    <t>Phase 4 Maturity Score</t>
  </si>
  <si>
    <r>
      <t xml:space="preserve">Notes:
</t>
    </r>
    <r>
      <rPr>
        <sz val="10"/>
        <rFont val="Trebuchet MS"/>
        <family val="2"/>
      </rPr>
      <t>Data in this worksheet is automatically imported from the Interview and Roadmap worksheets and will automatically update when changed in the respective worksheets.  This is mostly a read-only worksheet, changes should be made in Interview or Roadmap worksheets.</t>
    </r>
  </si>
  <si>
    <t>Select the best answer from the multiple choice drop down selections in the answer column.</t>
  </si>
  <si>
    <t>The formulas in hidden columns F-H will calculate the scores and update the Rating boxes and other worksheets as needed.</t>
  </si>
  <si>
    <r>
      <t xml:space="preserve">Notes:
</t>
    </r>
    <r>
      <rPr>
        <sz val="10"/>
        <rFont val="Trebuchet MS"/>
        <family val="2"/>
      </rPr>
      <t>Data in this worksheet is used to feed the Interview worksheet and Roadmap worksheet and provides answers and values.  
Please do not edit without understanding the potential impact to the SAMM model as it will alter the scoring model.
There are currently seven categories of answers, the colors/numbers in column I indicate which questions in which Business Function are using that specific answer category.</t>
    </r>
  </si>
  <si>
    <t xml:space="preserve">Software Assurance Maturity Model (SAMM) </t>
  </si>
  <si>
    <t>Element:</t>
  </si>
  <si>
    <t>Colin Watson</t>
  </si>
  <si>
    <t>Author(s):</t>
  </si>
  <si>
    <t>https://www.owasp.org/index.php/OWASP_SAMM_Project</t>
  </si>
  <si>
    <t>Nick Coblentz, Eoin Keary, and Seba Deleersnyder</t>
  </si>
  <si>
    <t>Toolbox for v1.5</t>
  </si>
  <si>
    <t>Brian Glas</t>
  </si>
  <si>
    <t>Roadmap Chart Template v1.0</t>
  </si>
  <si>
    <t>Interview Template v1.0</t>
  </si>
  <si>
    <t>11,19</t>
  </si>
  <si>
    <t>9,14,17</t>
  </si>
  <si>
    <t>1,2,3,6,7,8,10,11,12,15,19</t>
  </si>
  <si>
    <t>Yes, a small percentage are/do</t>
  </si>
  <si>
    <t>Yes, at least half of them are/do</t>
  </si>
  <si>
    <t>Yes, the majority of them are/do</t>
  </si>
  <si>
    <t>6,7,9,11,14,15,16,17</t>
  </si>
  <si>
    <t>Yes, teams write/run their own</t>
  </si>
  <si>
    <t>v1.0</t>
  </si>
  <si>
    <t>Steve</t>
  </si>
  <si>
    <t>4,5,7,12,13,14,16,17,18</t>
  </si>
  <si>
    <t>Phase 3 Maturity Score</t>
  </si>
  <si>
    <t>Phase 2 Maturity Score</t>
  </si>
  <si>
    <t>Phase 1 Maturity Score</t>
  </si>
  <si>
    <t>Has the organization defined a set of risks by which applications could be prioritized?</t>
  </si>
  <si>
    <t>Yes, at least half of the time</t>
  </si>
  <si>
    <t>ANS_SET_CODE</t>
  </si>
  <si>
    <t>A_W</t>
  </si>
  <si>
    <t>B_W</t>
  </si>
  <si>
    <t>C_W</t>
  </si>
  <si>
    <t>D_W</t>
  </si>
  <si>
    <t>Yes, for some applications</t>
  </si>
  <si>
    <t>Yes, for at least half of the applications</t>
  </si>
  <si>
    <t>Yes, for most of the applications</t>
  </si>
  <si>
    <t>Yes, some of them</t>
  </si>
  <si>
    <t>Yes, at least half of them</t>
  </si>
  <si>
    <t>Yes, the most of them</t>
  </si>
  <si>
    <t>Yes, some content has been updated</t>
  </si>
  <si>
    <t>Yes, at least half of the content</t>
  </si>
  <si>
    <t>Yes, the majority of the content</t>
  </si>
  <si>
    <t>Yes, for some of the trianing</t>
  </si>
  <si>
    <t>Yes, at least half of the training</t>
  </si>
  <si>
    <t>Yes, the majority of training</t>
  </si>
  <si>
    <t>Yes, some of the time</t>
  </si>
  <si>
    <t>Yes, most of the time</t>
  </si>
  <si>
    <t>Yes, started to implement</t>
  </si>
  <si>
    <t>Yes, effective for some of the organization</t>
  </si>
  <si>
    <t>Yes, effective for most of the organization</t>
  </si>
  <si>
    <t>Yes, for some components</t>
  </si>
  <si>
    <t>Yes, for at least half of the components</t>
  </si>
  <si>
    <t>Yes, for most of the components</t>
  </si>
  <si>
    <t>Yes, for some of the incidents</t>
  </si>
  <si>
    <t>Yes, for at least half of the incidents</t>
  </si>
  <si>
    <t>Yes, for most of the incidents</t>
  </si>
  <si>
    <t>Yes, for some types of incidents</t>
  </si>
  <si>
    <t>Yes, for at least half of the types of incidents</t>
  </si>
  <si>
    <t>Yes, for most of the types of incidents</t>
  </si>
  <si>
    <t>Yes, for some of our data</t>
  </si>
  <si>
    <t>Yes, for at least half of our data</t>
  </si>
  <si>
    <t>Yes, for most of our data</t>
  </si>
  <si>
    <t>Yes, we do it when requested</t>
  </si>
  <si>
    <t>Yes, for some of the assets</t>
  </si>
  <si>
    <t>Yes, for at least half of the assets</t>
  </si>
  <si>
    <t>Yes, for most of the assets</t>
  </si>
  <si>
    <t>Yes, for some of the technology domains</t>
  </si>
  <si>
    <t>Yes, for at least half of the technology domains</t>
  </si>
  <si>
    <t>Yes, for the majority of the technology domains</t>
  </si>
  <si>
    <t>Yes, basic risks</t>
  </si>
  <si>
    <t>Yes, covers most significant risks</t>
  </si>
  <si>
    <t>Yes, covers risks and opportunities</t>
  </si>
  <si>
    <t>Yes, we review it annually</t>
  </si>
  <si>
    <t>Yes, we consult the plan before making significant decisions</t>
  </si>
  <si>
    <t>Yes, we consult the plan often, and it's aligned with our application security strategy</t>
  </si>
  <si>
    <t>Yes, we review it every two years or so</t>
  </si>
  <si>
    <t>Yes, we review it at least annually</t>
  </si>
  <si>
    <t>Yes, for one metrics category</t>
  </si>
  <si>
    <t>Yes, for two metrics categories</t>
  </si>
  <si>
    <t>Yes, for all three metrics categories</t>
  </si>
  <si>
    <t>Yes, sporadically</t>
  </si>
  <si>
    <t>Yes, upon change of the application</t>
  </si>
  <si>
    <t>Yes, at least yearly</t>
  </si>
  <si>
    <t>ID</t>
  </si>
  <si>
    <t>Business Function</t>
  </si>
  <si>
    <t>Activity</t>
  </si>
  <si>
    <t>Question</t>
  </si>
  <si>
    <t>Guidance</t>
  </si>
  <si>
    <t>Answer Option</t>
  </si>
  <si>
    <t>G-SM-A-1-1</t>
  </si>
  <si>
    <t>Create and Promote</t>
  </si>
  <si>
    <t xml:space="preserve">You have captured the risk appetite of your organization's executive leadership
Risks have been vetted and approved by the organization's leadership
You have identified the principal business and technical threats to your organization's assets and data
Risks have been documented and are accessible to relevant stakeholders
</t>
  </si>
  <si>
    <t>G-SM-A-2-1</t>
  </si>
  <si>
    <t>Do you have a strategic plan for application security that is used to make decisions?</t>
  </si>
  <si>
    <t xml:space="preserve">The plan reflects the organization's business priorities and risk appetite
The plan includes measurable milestones and a budget
Elements of the plan are consistent with the organization‚Äôs business drivers and risks
The plan lays out a roadmap for achieving strategic and tactical initiatives
You have obtained buy-in from organizational stakeholders, including development teams
</t>
  </si>
  <si>
    <t>G-SM-A-3-1</t>
  </si>
  <si>
    <t>Do you regularly review and update the Strategic Plan for Application Security?</t>
  </si>
  <si>
    <t xml:space="preserve">You review and update the plan, in response to significant changes in the business environment, the organization, or its risk appetite
Plan update steps include reviewing the plan with all the stakeholders and updating the business drivers and strategies
You adjust the plan and roadmap, based on lessons learned from completed roadmap activities
You publish progress information on roadmap activities, available to all stakeholders, including development teams
</t>
  </si>
  <si>
    <t>G-SM-B-1-1</t>
  </si>
  <si>
    <t>Measure and Improve</t>
  </si>
  <si>
    <t>Are you using a set of metrics to measure the effectiveness and efficiency of the application security program across applications?</t>
  </si>
  <si>
    <t xml:space="preserve">Each metric is documented and includes a description of the sources, measurement coverage, and an understanding on how the metric can be used to describe or explain application security trends
Metrics include measures of Efforts, Results, and the Environment measurement categories
Majority of the metrics are frequently measured, easy or inexpensive to gather, and are expressed as a cardinal number or a percentage
Metrics are published and are accessible by application security and development teams
</t>
  </si>
  <si>
    <t>G-SM-B-2-1</t>
  </si>
  <si>
    <t>Did you define Key Perfomance Indicators (KPI) from available application security metrics?</t>
  </si>
  <si>
    <t xml:space="preserve">KPIs are defined after enough information has been gathered to establish realistic objectives
KPIs have been developed with the buy-in from the leadership and teams responsible for application security
KPIs are documented and available to the application teams, and include actionable tresholds requiring immediate attention in the event KPIs reach levels considered unacceptable
Success of the application security program is clearly visible based on defined KPIs
</t>
  </si>
  <si>
    <t>G-SM-B-3-1</t>
  </si>
  <si>
    <t>Do you influence the Application Security strategy and roadmap based on application security metrics and KPIs?</t>
  </si>
  <si>
    <t xml:space="preserve">KPIs are reviewed regularly (at least yearly) for their efficiency and effectiveness
Majority of the changes to the application security strategy are triggered by KPIs and application security metrics
</t>
  </si>
  <si>
    <t>G-EG-A-1-1</t>
  </si>
  <si>
    <t>Training and Awareness</t>
  </si>
  <si>
    <t>Do you require employees involved with application development to take SDLC training?</t>
  </si>
  <si>
    <t xml:space="preserve">Training is repeatable, consistent, and available to anyone involved with software development lifecycle.
Training includes the latest OWASP Top 10 if appropriate.
Training includes multiple concepts such as Least Privilege, Defense-in-Depth, Fail Secure (Safe), Complete Mediation, Session Management, Open Design, and Psychological Acceptability.
Training requires a sign-off or an acknowledgement from each attendee.
The training been updated in the last 12 months.
Employees are required to go through the training during the onboarding process.
</t>
  </si>
  <si>
    <t>G-EG-A-2-1</t>
  </si>
  <si>
    <t>Has the training been customized for individual roles, such as developers, testers, or security champions?</t>
  </si>
  <si>
    <t xml:space="preserve">Training includes all topics covered within maturity level 1, and adds more specific tools, techniques, and demonstrations
Training is mandatory for all employees and contractors.
The training includes input from in-house SMEs and trainees.
Training includes demonstrations of tools and techniques developed in-house.
Feedback collected post training is used to enhance and make future training more relevant.
</t>
  </si>
  <si>
    <t>G-EG-A-3-1</t>
  </si>
  <si>
    <t>Have you implemented a Learning Management System or equivalent to track employee training / certification processes?</t>
  </si>
  <si>
    <t>G-EG-B-1-1</t>
  </si>
  <si>
    <t>Organization and Culture</t>
  </si>
  <si>
    <t xml:space="preserve">Each development team has a Security Champion assigned to them
Security Champions receive appropriate training to ensure effectiveness
Application Security and Development teams receive periodic briefings from Security Champions on the overall status of security initiatives and fixes
Results of external testing are reviewed by the Security Champion prior to adding to the application backlog
</t>
  </si>
  <si>
    <t>G-EG-B-2-1</t>
  </si>
  <si>
    <t>Does the organization have a Secure Software Center of Excellence (SSCE)?</t>
  </si>
  <si>
    <t>G-EG-B-3-1</t>
  </si>
  <si>
    <t>Is there a centralized portal where developers and application security professionals from different teams and business units are able to communicate and share information?</t>
  </si>
  <si>
    <t xml:space="preserve">Organization promotes use of a single portal across different teams and business units
The portal is used for timely information such as notification of security incidents, tool updates, architectural standard changes, and other related announcements
The portal is widely recognized by developers and architects as a centralized repository of the organization-specific application security information
All content should be considered persistent and searchable
The portal provides access to application-specific security metrics
</t>
  </si>
  <si>
    <t>D-TA-A-1-1</t>
  </si>
  <si>
    <t>Design</t>
  </si>
  <si>
    <t>Application Risk Profile</t>
  </si>
  <si>
    <t>Are you classifying applications according to business risk based on a simple, but predefined set of questions?</t>
  </si>
  <si>
    <t xml:space="preserve">A risk classification should exist and be agreed upon
The application team should understand the risk classification
The risk classification covers critical aspects of business risks the organization is facing
The organization has an inventory for the applications in scope
</t>
  </si>
  <si>
    <t>D-TA-A-2-1</t>
  </si>
  <si>
    <t>Are you using centralized and quantified application risk profiles to evaluate business risk?</t>
  </si>
  <si>
    <t xml:space="preserve">The application risk profile is in line with the organisational risk standard
The application risk profile must cover impact to security and privacy
The quality of the risk profile is validated using manual and/or automated means
The application risk profiles are stored in a central inventory
</t>
  </si>
  <si>
    <t>D-TA-A-3-1</t>
  </si>
  <si>
    <t>Do you regularly review and update the risk profiles for your applications?</t>
  </si>
  <si>
    <t xml:space="preserve">The organisational risk standard takes into account historical feedback to improve the evaluation method
Significant changes in the application or business context trigger a review of the relevant risk profiles
</t>
  </si>
  <si>
    <t>D-TA-B-1-1</t>
  </si>
  <si>
    <t>Threat Modeling</t>
  </si>
  <si>
    <t>Are you evaluating the technical architecture of your applications for potential threats?</t>
  </si>
  <si>
    <t xml:space="preserve">Application trust boundaries are being reviewed
Threat identification should cover different types of threats
</t>
  </si>
  <si>
    <t>D-TA-B-2-1</t>
  </si>
  <si>
    <t>Are you using a standard methodology to evaluate the threats to your applications?</t>
  </si>
  <si>
    <t xml:space="preserve">Threat modeling activities should be carried out/supported by people with good understanding of the concept by experience or training
The methodology stipulates the different inputs that are required to perform an in-depth assessment
Threat model deliverables are standardized and accessible across the organisation
</t>
  </si>
  <si>
    <t>D-TA-B-3-1</t>
  </si>
  <si>
    <t>Do you regularly review and update the threat models for your applications?</t>
  </si>
  <si>
    <t>D-SR-A-1-1</t>
  </si>
  <si>
    <t>Software Requirements</t>
  </si>
  <si>
    <t xml:space="preserve">Security requirements are derived from functional requirements and customer/organization concerns.
Security requirements are specific, measurable, and reasonable.
Security requirements are in line with the organisational baseline.
</t>
  </si>
  <si>
    <t>D-SR-A-2-1</t>
  </si>
  <si>
    <t>Are the artifacts of the security requirements gathering process well defined and structured, with prioritization?</t>
  </si>
  <si>
    <t xml:space="preserve">Security requirements take into consideration domain specific knowledge when applying policies and guidance to product development.
Domain experts are involved in the requirements definition process.
An agreed upon structured notation exists for security requirements.
Development teams have a security champion dedicated to reviewing security requirements and outcomes.
</t>
  </si>
  <si>
    <t>D-SR-A-3-1</t>
  </si>
  <si>
    <t>Is a standard requirements framework used to streamline the elicitation of security requirements?</t>
  </si>
  <si>
    <t xml:space="preserve">An existing security requirements framework is available for project teams.
The framework is categorized by common requirements as well as standards-based requirements.
The framework gives clear guidance on the quality of requirements and formalizes how to describe them.
The framework is adaptable to specific business requirements.
</t>
  </si>
  <si>
    <t>D-SR-B-1-1</t>
  </si>
  <si>
    <t>Supplier Security</t>
  </si>
  <si>
    <t>Do stakeholders review vendor collaborations for security requirements and methodology?</t>
  </si>
  <si>
    <t xml:space="preserve">During the creation of third-party agreements, specific security requirements, activities, and processes are considered for inclusion.
A vendor questionnaire is available and used to assess the strengths and weaknesses of your suppliers.
</t>
  </si>
  <si>
    <t>D-SR-B-2-1</t>
  </si>
  <si>
    <t>Does the vendor meet the security responsibilities and quality measures to be in line with service level agreements as defined by the organization?</t>
  </si>
  <si>
    <t xml:space="preserve">During the creation of vendor agreements, security requirements are discussed with the vendor.
Vendor agreements provide specific guidance on security defect remediation within an agreed upon timeframe.
The organization has a templated agreement of responsibilities and service levels for key vendor security processes.
Key performance indicators are measured.
</t>
  </si>
  <si>
    <t>D-SR-B-3-1</t>
  </si>
  <si>
    <t>Are vendors aligned with standard security controls and software development tools and processes that the organization utilizes?</t>
  </si>
  <si>
    <t xml:space="preserve">The vendor has a secure SDLC that includes secure build, secure deployment, defect management and incident management that align with those used in your organization.
Compensating controls, such as software composition analysis and independent penetration testing before a major release, are used to verify the solution meets quality and security objectives when standard processes are not available.
</t>
  </si>
  <si>
    <t>D-SA-A-1-1</t>
  </si>
  <si>
    <t>Security Architecture</t>
  </si>
  <si>
    <t>Architecture Design</t>
  </si>
  <si>
    <t>Do teams use security principles during design?</t>
  </si>
  <si>
    <t xml:space="preserve">You have an agreed upon checklist of security principles
Your checklist(s) are stored in an accessible location
Security principles have been explained to relevant stakeholders
</t>
  </si>
  <si>
    <t>D-SA-A-2-1</t>
  </si>
  <si>
    <t>Do you favour the use of standard security services during design?</t>
  </si>
  <si>
    <t xml:space="preserve">You have a documented list of reusable security services, available to relevant stakeholders
You have reviewed the baseline security posture for each selected service
Your designers are trained to integrate each selected service following available guidance
</t>
  </si>
  <si>
    <t>D-SA-A-3-1</t>
  </si>
  <si>
    <t>Do you base your design on available reference architectures?</t>
  </si>
  <si>
    <t xml:space="preserve">You have one or more approved reference architectures, documented and available to stakeholders.
You improve the reference architectures continuously based on insights and best practices.
You provide a set of components, libraries, and tools to implement each reference architecture.
</t>
  </si>
  <si>
    <t>D-SA-B-1-1</t>
  </si>
  <si>
    <t>Technology Management</t>
  </si>
  <si>
    <t>Do you evaluate the security quality of important technologies used within the development organisation?</t>
  </si>
  <si>
    <t xml:space="preserve">You have a list of the most important technologies used in (or in support of) each application.
You identify and track technological risks
You ensure that the risks to these technologies are in line with the organisational baseline
</t>
  </si>
  <si>
    <t>D-SA-B-2-1</t>
  </si>
  <si>
    <t>Do you have a list of recommended technologies for use in the development organisation?</t>
  </si>
  <si>
    <t xml:space="preserve">The list is based on technologies used in the software portfolio
Lead architects and developers review and approve the list
The list is shared across the development organisation
The list is regularly (at least yearly) reviewed and updated
</t>
  </si>
  <si>
    <t>D-SA-B-3-1</t>
  </si>
  <si>
    <t>Do you enforce the use of recommended technologies within the development organisation?</t>
  </si>
  <si>
    <t xml:space="preserve">Applications are regularly monitored for the correct use of the list of recommended technologies
Violations against the list are solved in accorandance with the organisational‚Äôs policy
The number of violations on a yearly basis falls within objectives or concrete actions are taken to improve
</t>
  </si>
  <si>
    <t>I-SB-A-1-1</t>
  </si>
  <si>
    <t>Implementation</t>
  </si>
  <si>
    <t>Secure Build</t>
  </si>
  <si>
    <t>Build Process</t>
  </si>
  <si>
    <t>Do you use repeatable build processes?</t>
  </si>
  <si>
    <t xml:space="preserve">You have enough information to recreate the build processes
Your build documentation up to date
Your build documentation is stored in an accessible location
Produced artifact checksums are created during build to support later verification
</t>
  </si>
  <si>
    <t>I-SB-A-2-1</t>
  </si>
  <si>
    <t>Are build processes automated?</t>
  </si>
  <si>
    <t xml:space="preserve">Your build tools are hardened as per best practice and vendor guidance
You encrypt the secrets required by the build tools and control access based on the principle of least privilege
</t>
  </si>
  <si>
    <t>I-SB-A-3-1</t>
  </si>
  <si>
    <t>Do you integrate automated security checks in build processes?</t>
  </si>
  <si>
    <t xml:space="preserve">You have a maximum accepted severity for vulnerabilties
You log warnings and failures in a centralized system
Build processes prevent deployment to production when security checks fail
You select and configure tools to evaluate each application against its security requirements
</t>
  </si>
  <si>
    <t>I-SB-B-1-1</t>
  </si>
  <si>
    <t>Software Dependencies</t>
  </si>
  <si>
    <t>Do you evaluate security risk stemming from used dependencies?</t>
  </si>
  <si>
    <t xml:space="preserve">You have current bill of materials (BOM) for every application
You can quickly find out which applications are affected by a particular CVE
You have provably analyzed and addressed findings from dependencies at least once in the last three months
</t>
  </si>
  <si>
    <t>I-SB-B-2-1</t>
  </si>
  <si>
    <t>Is 3rd party dependency risk handled by a formal process?</t>
  </si>
  <si>
    <t xml:space="preserve">Dependencies are automatically evaluated for new CVEs
Above defined criticality threshold, responsible staff is alerted
License changes with possible impact on legal application usage are automatically detected and alerted
Usage of unmaintained dependencies is tracked and alerted
</t>
  </si>
  <si>
    <t>I-SB-B-3-1</t>
  </si>
  <si>
    <t>Do you prevent build of software if it's affected by vulnerabilities in dependencies?</t>
  </si>
  <si>
    <t xml:space="preserve">Your build system is connected to a system for tracking 3rd party dependency risk, causing build to fail unless the vulnerability is evaluated to be a false positive or the risk is explicitely accepted.
You scan your dependencies using a static analysis tool
You report findings back to dependency authors using an established responsible disclosure process
Using a new dependency which has not been evaluated for security risk causes failing the build
</t>
  </si>
  <si>
    <t>I-SD-A-1-1</t>
  </si>
  <si>
    <t>Secure Deployment</t>
  </si>
  <si>
    <t>Deployment Process</t>
  </si>
  <si>
    <t>Do you use repeatable deployment processes?</t>
  </si>
  <si>
    <t xml:space="preserve">You have enough information to run the deployment processes
Your deployment documentation up to date
Your deployment documentation is accessible to relevant stakeholders
You ensure that only defined qualified personnel can trigger a deployment
You harden the tools that are used within the deployment process
</t>
  </si>
  <si>
    <t>I-SD-A-2-1</t>
  </si>
  <si>
    <t>Are deployment processes automated and taking into account security?</t>
  </si>
  <si>
    <t xml:space="preserve">Deployment includes automated security testing procedures
Responsible staff is alerted with identified vulnerabilities
You have logs available for your past deployments for a defined period of time
</t>
  </si>
  <si>
    <t>I-SD-A-3-1</t>
  </si>
  <si>
    <t>Do you consistently validate the integrity of deployed artifacts?</t>
  </si>
  <si>
    <t xml:space="preserve">Deployment is prevented or rolled back in case integrity breach is detected
Software without a valid integrity check is not deployed
</t>
  </si>
  <si>
    <t>I-SD-B-1-1</t>
  </si>
  <si>
    <t>Secret Management</t>
  </si>
  <si>
    <t>Do you limit access to application secrets according to the need to know principle?</t>
  </si>
  <si>
    <t xml:space="preserve">You store application secrets protected in a secured location
</t>
  </si>
  <si>
    <t>I-SD-B-2-1</t>
  </si>
  <si>
    <t>Do you minimize permanent storage of secrets in application artefacts, for instance by injecting them into the configuration using an automated process?</t>
  </si>
  <si>
    <t xml:space="preserve">Under normal circumstances, no humans access secrets during deployment procedures
Any abnormal access to secrets is logged and alerted
</t>
  </si>
  <si>
    <t>I-SD-B-3-1</t>
  </si>
  <si>
    <t>Do you regenerate application secrets during deployment?</t>
  </si>
  <si>
    <t xml:space="preserve">Secrets are generated and synchronized using a vetted solution
Detection of a secret in a configuration file fails the deployment
</t>
  </si>
  <si>
    <t>I-DM-A-1-1</t>
  </si>
  <si>
    <t>Defect Management</t>
  </si>
  <si>
    <t>Defect Tracking (Flaws/Bugs/Process)</t>
  </si>
  <si>
    <t>Do you track all known security defects in a central location per defined scope?</t>
  </si>
  <si>
    <t xml:space="preserve">The process includess strategy for handling false positives and accepting risk
Defects stem from various sources / activities
Deduplication is ensured per location
</t>
  </si>
  <si>
    <t>I-DM-A-2-1</t>
  </si>
  <si>
    <t>Do you take action on defects exceeding defined threshold?</t>
  </si>
  <si>
    <t xml:space="preserve">The defined threshold is documented in an accessible location
Reaching the threshold triggers a timely alert to the relevant stakeholders
You don't deploy applications exceeding the threshold
</t>
  </si>
  <si>
    <t>I-DM-A-3-1</t>
  </si>
  <si>
    <t>Does independent security staff enforce the defined threshold?</t>
  </si>
  <si>
    <t xml:space="preserve">Knowledgeable decision based on input from defect management system is ensured upon deployment
The classification of the defects is regularly verified
</t>
  </si>
  <si>
    <t>I-DM-B-1-1</t>
  </si>
  <si>
    <t>Metrics and Feedback/Learning</t>
  </si>
  <si>
    <t>Do you share defect information for remediation and improving training materials?</t>
  </si>
  <si>
    <t xml:space="preserve">Basic information about defects is made available to fix them
You have improved your training materials based on the defect information in the last year
</t>
  </si>
  <si>
    <t>I-DM-B-2-1</t>
  </si>
  <si>
    <t>Do you improve your assurance program upon well-defined metrics?</t>
  </si>
  <si>
    <t xml:space="preserve">Metrics for defect classification and categorization is documented and up to date
Executive management regularly receives information about defects has acted upon it in the last year
Defects are mapped to a list of threats
</t>
  </si>
  <si>
    <t>I-DM-B-3-1</t>
  </si>
  <si>
    <t>Do you enrich defect metrics with relevant real time information?</t>
  </si>
  <si>
    <t xml:space="preserve">Defect metrics are automatically correlated with real-time environment information
Relevant stakeholders get timely update on significant changes in the defect classification
Trends in defect development have been updated in the last year
</t>
  </si>
  <si>
    <t>V-AA-A-1-1</t>
  </si>
  <si>
    <t>Architecture Assessment</t>
  </si>
  <si>
    <t>Architecture Validation</t>
  </si>
  <si>
    <t>Do you review the application architecture for key security objectives and threats on an ad-hoc basis?</t>
  </si>
  <si>
    <t xml:space="preserve">You have an agreed upon model of the overall software architecture
You include components, interfaces, and integrations in the architecture model
You verify the security controls in the software architecture cover the key security objectives and threats
You log missing security controls as defects
</t>
  </si>
  <si>
    <t>V-AA-A-2-1</t>
  </si>
  <si>
    <t>Do you thoroughly review your software architecture regularly using an agreed upon methodology?</t>
  </si>
  <si>
    <t>V-AA-A-3-1</t>
  </si>
  <si>
    <t>Do you regularly review the effectiveness of the security controls?</t>
  </si>
  <si>
    <t xml:space="preserve">You evaluate the preventive, detective and response capabilities of security controls
You evaluate the strategy alignment, appropriate support, and scalability of security controls
You evaluate the effectiveness at least yearly
You log identified shortcomings as defects
</t>
  </si>
  <si>
    <t>V-AA-B-1-1</t>
  </si>
  <si>
    <t>Architecture Compliance</t>
  </si>
  <si>
    <t>Do you review the architecture against compliance requirements?</t>
  </si>
  <si>
    <t xml:space="preserve">You indicate which design-level feature(s) address each compliance requirement.
The analysis is conducted by security-savvy staff with input from architects, and other stakeholders.
You record all missing compliance requirements and handle them following organisational risk management
</t>
  </si>
  <si>
    <t>V-AA-B-2-1</t>
  </si>
  <si>
    <t>Do you analyze the architecture against known security requirements and best practices ?</t>
  </si>
  <si>
    <t xml:space="preserve">You identify any security assumptions underpinning the safe operation of the system.
You indicate which design-level feature(s) address each security requirement.
You record all unsatisfied security requirements and handle them following organisational risk management
</t>
  </si>
  <si>
    <t>V-AA-B-3-1</t>
  </si>
  <si>
    <t>Do you feed architecture review results back into the enterprise architecture?</t>
  </si>
  <si>
    <t xml:space="preserve">You map the security features to security compliance requirements
You identify the cause of gaps in the mapping and handle them following organisational risk management
</t>
  </si>
  <si>
    <t>V-RT-A-1-1</t>
  </si>
  <si>
    <t>Requirements Driven Testing</t>
  </si>
  <si>
    <t>Control Verification</t>
  </si>
  <si>
    <t>Do you test applications for the correct functioning of standard security controls?</t>
  </si>
  <si>
    <t xml:space="preserve">Security testing at least verifies the implementation of authentication, access control, input validation, encoding and escaping data, and encryption controls.
Security testing executes whenever the application changes its use of the controls.
</t>
  </si>
  <si>
    <t>V-RT-A-2-1</t>
  </si>
  <si>
    <t>Do you test security controls based on the specific application security requirements?</t>
  </si>
  <si>
    <t xml:space="preserve">Tests are tailored to each application and assert expected security functionality.
Test results are captured as a pass or fail condition
</t>
  </si>
  <si>
    <t>V-RT-A-3-1</t>
  </si>
  <si>
    <t>Do you automatically test applications for security regressions?</t>
  </si>
  <si>
    <t xml:space="preserve">Tests are consistently written for all identified bugs (possibly exceeding a pre-defined severity threshhold)
Security tests are collected in a test suite that is part of the existing unit testing framework
</t>
  </si>
  <si>
    <t>V-RT-B-1-1</t>
  </si>
  <si>
    <t>Misuse/Abuse Testing</t>
  </si>
  <si>
    <t>Do you test applications using randomization techniques?</t>
  </si>
  <si>
    <t xml:space="preserve">Testing covers most or all of the application's main input parameters
All application crashes are recorded and systematically inspected for security impact
</t>
  </si>
  <si>
    <t>V-RT-B-2-1</t>
  </si>
  <si>
    <t>Do you create abuse cases from functional requirements and use them to drive security tests?</t>
  </si>
  <si>
    <t xml:space="preserve">Important business functionality has corresponding abuse cases
You build abuse stories around relevant personas with well-defined motivations and characteristics
You capture identified weaknesses as security requirements
</t>
  </si>
  <si>
    <t>V-RT-B-3-1</t>
  </si>
  <si>
    <t>Do you perform denial of service and security stress testing?</t>
  </si>
  <si>
    <t xml:space="preserve">Stress tests target specific application resources (e.g. memory exhaustion by saving large amounts of data to a user session)
You design tests around relevant personas with well-defined capabilities (knowledge, resources)
</t>
  </si>
  <si>
    <t>V-ST-A-1-1</t>
  </si>
  <si>
    <t>Scalable Baseline</t>
  </si>
  <si>
    <t>Do you scan applications with automated security testing tools?</t>
  </si>
  <si>
    <t xml:space="preserve">Inputs for security tests are dynamically generated using automated tools.
The security testing tools are chosen to fit the organization's architecture and technology stack, and balances depth and accuracy of inspection with usability of findings to the organization.
</t>
  </si>
  <si>
    <t>V-ST-A-2-1</t>
  </si>
  <si>
    <t>Do you verify business logic with automated security tests, created from application security requirements?</t>
  </si>
  <si>
    <t xml:space="preserve">Tests are specifically customized for software interfaces in the project.
Tests and the security requirements they verify are expressed in a structured format, such as a DSL.
Tests include organization-specific technical standards and compliance concerns.
</t>
  </si>
  <si>
    <t>V-ST-A-3-1</t>
  </si>
  <si>
    <t>Do you integrate automated security testing into the build and deploy process?</t>
  </si>
  <si>
    <t xml:space="preserve">Test results are tracked and reviewed by management and business stakeholders throughout the development cycle
Tests results are merged into a central dashboard and fed into defect management.
</t>
  </si>
  <si>
    <t>V-ST-B-1-1</t>
  </si>
  <si>
    <t>Deep Understanding</t>
  </si>
  <si>
    <t>Do you manually review the security quality of selected high-risk components?</t>
  </si>
  <si>
    <t xml:space="preserve">Criteria exist to help the reviewer to focus on high-risk components
Reviews are conducted by qualified personel following documented guidelines
findings are addressed in accordance with the organisation's defect management policy
</t>
  </si>
  <si>
    <t>V-ST-B-2-1</t>
  </si>
  <si>
    <t>Do you perform penetration testing for your applications at regular intervals?</t>
  </si>
  <si>
    <t xml:space="preserve">Penetration testing uses application-specific security test cases to evaluate security
Penetration testing looks for both technical and logical issues in the application
Stakeholders review the test results and handle them in accordance with the organisation's risk management
Penetration testing is performed by qualified personel.
</t>
  </si>
  <si>
    <t>V-ST-B-3-1</t>
  </si>
  <si>
    <t>Do you use the results of security testing to improve the development lifecycle?</t>
  </si>
  <si>
    <t xml:space="preserve">You use results from other security activities to improve integrated security testing during development
You review test results and incorporate them into security awareness training and security testing playbooks
Stakeholders review the test results and handle them in accordance with the organisation's risk management
</t>
  </si>
  <si>
    <t>O-IM-A-1-1</t>
  </si>
  <si>
    <t>Incident Management</t>
  </si>
  <si>
    <t>Incident Detection</t>
  </si>
  <si>
    <t>Do you analyze log data for possible security incidents periodically?</t>
  </si>
  <si>
    <t xml:space="preserve">You have a contact point for the creation of security incidents
You analyze data in accordance with the log data retention periods
The frequency of this analysis is aligned with the criticality of your applications
</t>
  </si>
  <si>
    <t>O-IM-A-2-1</t>
  </si>
  <si>
    <t>Do you follow a process for incident detection?</t>
  </si>
  <si>
    <t xml:space="preserve">The process has a dedicated owner
There is process documentation stored in an accessible location
The process considers and escalation path for further analysis
Employees responsible for incident detection are trained in this process
You have a checklist of potential attacks to simplify incident detection
</t>
  </si>
  <si>
    <t>O-IM-A-3-1</t>
  </si>
  <si>
    <t>Do you review and update the incident detection process regularly?</t>
  </si>
  <si>
    <t xml:space="preserve">You perform reviews at least annually
You update the checklist of potential attacks with external and internal data
</t>
  </si>
  <si>
    <t>O-IM-B-1-1</t>
  </si>
  <si>
    <t>Incident Response</t>
  </si>
  <si>
    <t>Do you respond upon detected incidents?</t>
  </si>
  <si>
    <t xml:space="preserve">You have a defined person or role for incident handling
You document security incidents
</t>
  </si>
  <si>
    <t>O-IM-B-2-1</t>
  </si>
  <si>
    <t>Do you have a repeatable process for incident handling?</t>
  </si>
  <si>
    <t xml:space="preserve">You have an agreed upon incident classification
The process considers Root Case Analysis for high severity incidents
Employees responsible for incident response are trained in this process
Forensic analysis tooling is available
</t>
  </si>
  <si>
    <t>O-IM-B-3-1</t>
  </si>
  <si>
    <t>Is there a dedicated incident response team available?</t>
  </si>
  <si>
    <t xml:space="preserve">The team performs Root Cause Analysis for all security incidents unless there is a specific reason not to do so
You review and update the response process at least annually
</t>
  </si>
  <si>
    <t>O-EM-A-1-1</t>
  </si>
  <si>
    <t>Environment Management</t>
  </si>
  <si>
    <t>Configuration Hardening</t>
  </si>
  <si>
    <t>Do you harden configurations for key components across your whole technology stack?</t>
  </si>
  <si>
    <t xml:space="preserve">You have identified the scope for this activity
You work with public sources to gather recommendations for your configurations
</t>
  </si>
  <si>
    <t>O-EM-A-2-1</t>
  </si>
  <si>
    <t>Do you maintain hardening baselines for your components?</t>
  </si>
  <si>
    <t xml:space="preserve">There is an owner for each baseline
The owner is responsible for keeping baselines up to date
Baselines are stored in an accessible location
Employees responsible for configurations are trained in these baselines
</t>
  </si>
  <si>
    <t>O-EM-A-3-1</t>
  </si>
  <si>
    <t>Do you evaluate and track conformity with the hardening baselines?</t>
  </si>
  <si>
    <t xml:space="preserve">You review and update baselines at least annually
</t>
  </si>
  <si>
    <t>O-EM-B-1-1</t>
  </si>
  <si>
    <t>Patching and Updating</t>
  </si>
  <si>
    <t>Do you identify and patch vulnerable components?</t>
  </si>
  <si>
    <t xml:space="preserve">You have an up-to-date list of components with versions
You review public sources regularly for vulnerabilities related to your components
</t>
  </si>
  <si>
    <t>O-EM-B-2-1</t>
  </si>
  <si>
    <t>Do you follow an established process for updating components across your whole technology stack?</t>
  </si>
  <si>
    <t xml:space="preserve">The process includes vendor information for 3rd party patches
The process considers external sources to gather information about zero day attacks, and take appropriate risk mitigation steps
The process includes guidance with priorities for updates of components
</t>
  </si>
  <si>
    <t>O-EM-B-3-1</t>
  </si>
  <si>
    <t>Do you regularly evaluate components and review patch level status?</t>
  </si>
  <si>
    <t xml:space="preserve">You update the list with components and versions
You identify and update missing updates according to existing SLA
You review and update the process based on feedback from the people who perform patching
</t>
  </si>
  <si>
    <t>O-OM-A-1-1</t>
  </si>
  <si>
    <t>Operational Management</t>
  </si>
  <si>
    <t>Data Protection</t>
  </si>
  <si>
    <t>Do you protect and handle information according to protection requirements for data stored and processed on each application?</t>
  </si>
  <si>
    <t xml:space="preserve">You have identified the data elements processed and stored by each application
You have determined the type and sensitivity level of each identified data element
You have controls to prevent propagation of unsanitized sensitive data from production environments to lower environments
</t>
  </si>
  <si>
    <t>O-OM-A-2-1</t>
  </si>
  <si>
    <t>Do you maintain a data catalog, including types, sensitivity levels, and processing and storage locations?</t>
  </si>
  <si>
    <t xml:space="preserve">The data catalog is stored in an accessible location
You have identified data elements subject to specific regulation
You have controls for protecting and preserving data throughout their lifetime
You have retention requirements for data, and you destroy backups in a timely manner after the relevant retention period ends
</t>
  </si>
  <si>
    <t>O-OM-A-3-1</t>
  </si>
  <si>
    <t>Do you regularly review and update the data catalog and your data protection policies and procedures?</t>
  </si>
  <si>
    <t xml:space="preserve">You have automated monitoring to detect attempted or actual violations of the Data Protection Policy
You have tools for data loss prevention, access control and tracking, or anomalous behavior detection
You periodically audit the operation of automated mechanisms, including backups and record deletions
</t>
  </si>
  <si>
    <t>O-OM-B-1-1</t>
  </si>
  <si>
    <t>System decommissioning / Legacy management</t>
  </si>
  <si>
    <t>Do you identify and remove systems, applications, application dependencies, or services that are no longer used, have reached end of life, or are no longer actively developed or supported?</t>
  </si>
  <si>
    <t xml:space="preserve">You do not use unsupported applications or dependencies
You manage customer/user migration from older versions for each product and customer/user group
</t>
  </si>
  <si>
    <t>O-OM-B-2-1</t>
  </si>
  <si>
    <t>Do you follow an established process for removing all associated resources, as part of decommissioning of unused systems, applications, application dependencies, or services?</t>
  </si>
  <si>
    <t xml:space="preserve">You document the status of support for all released versions of your products, in an accessible location
The process includes replacement or upgrade of third-party applications, or application dependencies, that have reached end of life.
Operating environments do not contain orphaned accounts, firewall rules, or other configuration artifacts
</t>
  </si>
  <si>
    <t>O-OM-B-3-1</t>
  </si>
  <si>
    <t>Do you regularly evaluate the lifecycle state and support status of every software asset and underlying infrastructure component, and estimate their end-of-life?</t>
  </si>
  <si>
    <t xml:space="preserve">Your end-of-life management process is agreed upon.
You inform customers and user groups of product timelines to prevent disruption of service or support.
You review the process at least annually
</t>
  </si>
  <si>
    <t>Policy and Standards</t>
  </si>
  <si>
    <t>Have you developed a common set of policies and standards that are applied throughout your organization?</t>
  </si>
  <si>
    <t>You have adapted existing standards appropriate for the organization’s industry, to account for domain-specific considerations
Your standards are aligned with your policies, and incorporate technology-specific implementation guidance</t>
  </si>
  <si>
    <t>Do you have clearly documented, repeatable evaluation methods to test for adherence to policies and standards?</t>
  </si>
  <si>
    <t>You have created verification checklists and test scripts (where applicable), aligned with the policy's requirements, and the implementation guidance in the associated standard(s)
You have created versions adapted to each development methodology/technology in use within the organization</t>
  </si>
  <si>
    <t>Yes, for some of the policies and standards</t>
  </si>
  <si>
    <t>Yes, for at least half of the policies and standards</t>
  </si>
  <si>
    <t>Yes, for most of the policies and standards</t>
  </si>
  <si>
    <t>Do you regularly report on policy and standard compliance, and use that information to guide compliance improvement efforts?</t>
  </si>
  <si>
    <t>You have procedures (automated, if possible) in place, to regularly generate compliance reports
You have ensured compliance reports are delivered to all relevant stakeholders
Stakeholders use the reported compliance status information to identify areas for improvement</t>
  </si>
  <si>
    <t>Yes, but review is ad-hoc</t>
  </si>
  <si>
    <t>Compliance Management</t>
  </si>
  <si>
    <t>Do you have a complete picture of your external compliance obligations?</t>
  </si>
  <si>
    <t>You have identified all sources of external compliance obligations
You have captured and reconciled compliance obligations from all sources</t>
  </si>
  <si>
    <t>Do you have a standard set of security requirements, and verification procedures, addressing the organization's external compliance obligations?</t>
  </si>
  <si>
    <t>You have mapped each external compliance obligation to a well-defined set of application requirements
You have defined verification procedures, including automated tests (when possible), to verify compliance with compliance-related requirements</t>
  </si>
  <si>
    <t>Do you regularly report on adherence to external compliance obligations, and use that information to guide efforts to close compliance gaps?</t>
  </si>
  <si>
    <t xml:space="preserve">You have established, well-defined compliance metrics
You measure and report on applications' compliance metrics following a regular cadence
Stakeholders use the reported compliance status information to identify compliance gaps, and prioritize gap remediation efforts </t>
  </si>
  <si>
    <t>G-PC-A-1-1</t>
  </si>
  <si>
    <t>G-PC-A-2-1</t>
  </si>
  <si>
    <t>G-PC-A-3-1</t>
  </si>
  <si>
    <t>G-PC-B-1-1</t>
  </si>
  <si>
    <t>G-PC-B-2-1</t>
  </si>
  <si>
    <t>G-PC-B-3-1</t>
  </si>
  <si>
    <t>The threat model methodology takes into account historical feedback to improve the evaluation method
Changes in the application or business context trigger a review of the relevant threat models
Threat models are independently evaluated for their quality</t>
  </si>
  <si>
    <t xml:space="preserve">A Learning Management System (LMS) is used to track training and any certifications
Training is based on internal standards, policies, and procedures instead of general "best-practices"
Training is mandatory, and the certification program or attendance record is used to determine access to development systems and resources.
</t>
  </si>
  <si>
    <t xml:space="preserve">The SSCE has a formal charter defining its role in the organization.
Development teams review all significant architectural changes with SSCE
The SSCE publishes SDLC standards and guidelines related to Application Security
Identified "Product Champions" are responsible for promotion of use and specific security tools.
</t>
  </si>
  <si>
    <t xml:space="preserve">Your process and template for reviewing software architectures is aligned with your organization's risk tolerance
You verify the architecture meets all the defined security requirements
You verify every component is protected by the expected security controls (e.g., authentication, authorization, logging)
You log missing security controls as defects
</t>
  </si>
  <si>
    <t>Team/Application:</t>
  </si>
  <si>
    <t xml:space="preserve">Team Lead: </t>
  </si>
  <si>
    <t>Stream</t>
  </si>
  <si>
    <t>Level</t>
  </si>
  <si>
    <t>Have you identified a "Security Champion" for each development team?</t>
  </si>
  <si>
    <t>Team</t>
  </si>
  <si>
    <t>Phase I</t>
  </si>
  <si>
    <t>Phase II</t>
  </si>
  <si>
    <t>Phase III</t>
  </si>
  <si>
    <t>Phase IV</t>
  </si>
  <si>
    <t>Acme Software</t>
  </si>
  <si>
    <t>Homer</t>
  </si>
  <si>
    <t>Marge, Bart, Lisa &amp; Maggie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</si>
</sst>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00"/>
  </numFmts>
  <fonts count="38" x14ac:knownFonts="1">
    <font>
      <sz val="10"/>
      <name val="Arial"/>
    </font>
    <font>
      <sz val="10"/>
      <color indexed="8"/>
      <name val="Arial"/>
      <family val="2"/>
    </font>
    <font>
      <b/>
      <sz val="10"/>
      <color indexed="8"/>
      <name val="Arial"/>
      <family val="2"/>
    </font>
    <font>
      <b/>
      <sz val="14"/>
      <color indexed="8"/>
      <name val="Arial"/>
      <family val="2"/>
    </font>
    <font>
      <b/>
      <sz val="10"/>
      <color indexed="9"/>
      <name val="Arial"/>
      <family val="2"/>
    </font>
    <font>
      <i/>
      <sz val="10"/>
      <color indexed="8"/>
      <name val="Arial"/>
      <family val="2"/>
    </font>
    <font>
      <sz val="14"/>
      <color indexed="8"/>
      <name val="Arial"/>
      <family val="2"/>
    </font>
    <font>
      <sz val="10"/>
      <name val="Arial"/>
      <family val="2"/>
    </font>
    <font>
      <b/>
      <sz val="11"/>
      <color indexed="8"/>
      <name val="Arial"/>
      <family val="2"/>
    </font>
    <font>
      <b/>
      <sz val="11"/>
      <name val="Arial"/>
      <family val="2"/>
    </font>
    <font>
      <b/>
      <sz val="10"/>
      <name val="Arial"/>
      <family val="2"/>
    </font>
    <font>
      <b/>
      <sz val="22"/>
      <color indexed="8"/>
      <name val="Arial"/>
      <family val="2"/>
    </font>
    <font>
      <sz val="10"/>
      <name val="Arial"/>
      <family val="2"/>
    </font>
    <font>
      <sz val="20"/>
      <name val="Trebuchet MS"/>
      <family val="2"/>
    </font>
    <font>
      <sz val="10"/>
      <name val="Trebuchet MS"/>
      <family val="2"/>
    </font>
    <font>
      <sz val="11"/>
      <name val="Trebuchet MS"/>
      <family val="2"/>
    </font>
    <font>
      <sz val="10"/>
      <color indexed="9"/>
      <name val="Trebuchet MS"/>
      <family val="2"/>
    </font>
    <font>
      <u/>
      <sz val="10"/>
      <name val="Trebuchet MS"/>
      <family val="2"/>
    </font>
    <font>
      <u/>
      <sz val="10"/>
      <color indexed="12"/>
      <name val="Arial"/>
      <family val="2"/>
    </font>
    <font>
      <sz val="20"/>
      <color indexed="9"/>
      <name val="Trebuchet MS"/>
      <family val="2"/>
    </font>
    <font>
      <b/>
      <sz val="10"/>
      <color indexed="9"/>
      <name val="Trebuchet MS"/>
      <family val="2"/>
    </font>
    <font>
      <b/>
      <u/>
      <sz val="10"/>
      <color indexed="9"/>
      <name val="Arial"/>
      <family val="2"/>
    </font>
    <font>
      <b/>
      <sz val="10"/>
      <color rgb="FF791F17"/>
      <name val="Trebuchet MS"/>
      <family val="2"/>
    </font>
    <font>
      <b/>
      <sz val="10"/>
      <color rgb="FF37793E"/>
      <name val="Trebuchet MS"/>
      <family val="2"/>
    </font>
    <font>
      <b/>
      <sz val="10"/>
      <color rgb="FFB75727"/>
      <name val="Trebuchet MS"/>
      <family val="2"/>
    </font>
    <font>
      <b/>
      <sz val="10"/>
      <color rgb="FF3290C4"/>
      <name val="Trebuchet MS"/>
      <family val="2"/>
    </font>
    <font>
      <b/>
      <sz val="10"/>
      <name val="Trebuchet MS"/>
      <family val="2"/>
    </font>
    <font>
      <u/>
      <sz val="10"/>
      <color theme="11"/>
      <name val="Arial"/>
      <family val="2"/>
    </font>
    <font>
      <b/>
      <sz val="12"/>
      <color indexed="8"/>
      <name val="Arial"/>
      <family val="2"/>
    </font>
    <font>
      <b/>
      <sz val="12"/>
      <name val="Arial"/>
      <family val="2"/>
    </font>
    <font>
      <b/>
      <sz val="10"/>
      <color theme="0"/>
      <name val="Arial"/>
      <family val="2"/>
    </font>
    <font>
      <b/>
      <sz val="18"/>
      <name val="Arial"/>
      <family val="2"/>
    </font>
    <font>
      <sz val="10"/>
      <color rgb="FF010000"/>
      <name val="Arial"/>
      <family val="2"/>
    </font>
    <font>
      <b/>
      <sz val="22"/>
      <color rgb="FF010000"/>
      <name val="Arial"/>
      <family val="2"/>
    </font>
    <font>
      <b/>
      <sz val="11"/>
      <color rgb="FF010000"/>
      <name val="Arial"/>
      <family val="2"/>
    </font>
    <font>
      <b/>
      <sz val="28"/>
      <color rgb="FF010000"/>
      <name val="Arial"/>
      <family val="2"/>
    </font>
    <font>
      <b/>
      <sz val="28"/>
      <color indexed="8"/>
      <name val="Arial"/>
      <family val="2"/>
    </font>
    <font>
      <b/>
      <sz val="10"/>
      <color rgb="FFD5D514"/>
      <name val="Trebuchet MS"/>
      <family val="2"/>
    </font>
  </fonts>
  <fills count="28">
    <fill>
      <patternFill patternType="none"/>
    </fill>
    <fill>
      <patternFill patternType="gray125"/>
    </fill>
    <fill>
      <patternFill patternType="solid">
        <fgColor indexed="18"/>
        <bgColor indexed="64"/>
      </patternFill>
    </fill>
    <fill>
      <patternFill patternType="solid">
        <fgColor theme="0" tint="-0.14999847407452621"/>
        <bgColor indexed="64"/>
      </patternFill>
    </fill>
    <fill>
      <patternFill patternType="solid">
        <fgColor theme="2" tint="-9.9978637043366805E-2"/>
        <bgColor indexed="64"/>
      </patternFill>
    </fill>
    <fill>
      <patternFill patternType="solid">
        <fgColor indexed="22"/>
        <bgColor indexed="64"/>
      </patternFill>
    </fill>
    <fill>
      <patternFill patternType="solid">
        <fgColor indexed="63"/>
        <bgColor indexed="64"/>
      </patternFill>
    </fill>
    <fill>
      <patternFill patternType="solid">
        <fgColor rgb="FF3290C4"/>
        <bgColor indexed="64"/>
      </patternFill>
    </fill>
    <fill>
      <patternFill patternType="solid">
        <fgColor rgb="FF94BCDD"/>
        <bgColor indexed="64"/>
      </patternFill>
    </fill>
    <fill>
      <patternFill patternType="solid">
        <fgColor rgb="FFB75727"/>
        <bgColor indexed="64"/>
      </patternFill>
    </fill>
    <fill>
      <patternFill patternType="solid">
        <fgColor rgb="FFD59E7B"/>
        <bgColor indexed="64"/>
      </patternFill>
    </fill>
    <fill>
      <patternFill patternType="solid">
        <fgColor rgb="FF37793E"/>
        <bgColor indexed="64"/>
      </patternFill>
    </fill>
    <fill>
      <patternFill patternType="solid">
        <fgColor rgb="FF8BAA88"/>
        <bgColor indexed="64"/>
      </patternFill>
    </fill>
    <fill>
      <patternFill patternType="solid">
        <fgColor rgb="FF791F17"/>
        <bgColor indexed="64"/>
      </patternFill>
    </fill>
    <fill>
      <patternFill patternType="solid">
        <fgColor rgb="FFB07667"/>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theme="0"/>
        <bgColor theme="0"/>
      </patternFill>
    </fill>
    <fill>
      <patternFill patternType="solid">
        <fgColor rgb="FFD5D514"/>
        <bgColor indexed="64"/>
      </patternFill>
    </fill>
    <fill>
      <patternFill patternType="solid">
        <fgColor rgb="FFBDBF17"/>
        <bgColor indexed="64"/>
      </patternFill>
    </fill>
    <fill>
      <patternFill patternType="solid">
        <fgColor rgb="FF8BA988"/>
        <bgColor indexed="64"/>
      </patternFill>
    </fill>
    <fill>
      <patternFill patternType="solid">
        <fgColor rgb="FF94BCDD"/>
        <bgColor rgb="FF000000"/>
      </patternFill>
    </fill>
    <fill>
      <patternFill patternType="solid">
        <fgColor rgb="FFD9D9D9"/>
        <bgColor rgb="FF000000"/>
      </patternFill>
    </fill>
    <fill>
      <patternFill patternType="solid">
        <fgColor rgb="FFB07667"/>
        <bgColor rgb="FF000000"/>
      </patternFill>
    </fill>
    <fill>
      <patternFill patternType="solid">
        <fgColor rgb="FF8BA988"/>
        <bgColor rgb="FF000000"/>
      </patternFill>
    </fill>
    <fill>
      <patternFill patternType="solid">
        <fgColor rgb="FFD5D514"/>
        <bgColor rgb="FF000000"/>
      </patternFill>
    </fill>
    <fill>
      <patternFill patternType="solid">
        <fgColor rgb="FFD59E7B"/>
        <bgColor rgb="FF000000"/>
      </patternFill>
    </fill>
    <fill>
      <patternFill patternType="solid">
        <fgColor rgb="FFFFFF00"/>
        <bgColor indexed="64"/>
      </patternFill>
    </fill>
  </fills>
  <borders count="97">
    <border>
      <left/>
      <right/>
      <top/>
      <bottom/>
      <diagonal/>
    </border>
    <border>
      <left/>
      <right/>
      <top/>
      <bottom style="thin">
        <color indexed="8"/>
      </bottom>
      <diagonal/>
    </border>
    <border>
      <left style="thin">
        <color indexed="8"/>
      </left>
      <right style="thin">
        <color indexed="8"/>
      </right>
      <top style="thin">
        <color indexed="8"/>
      </top>
      <bottom style="thin">
        <color indexed="8"/>
      </bottom>
      <diagonal/>
    </border>
    <border>
      <left style="thin">
        <color indexed="8"/>
      </left>
      <right/>
      <top/>
      <bottom/>
      <diagonal/>
    </border>
    <border>
      <left style="thin">
        <color indexed="8"/>
      </left>
      <right style="thin">
        <color indexed="8"/>
      </right>
      <top style="thin">
        <color indexed="8"/>
      </top>
      <bottom/>
      <diagonal/>
    </border>
    <border>
      <left/>
      <right/>
      <top style="thin">
        <color indexed="8"/>
      </top>
      <bottom/>
      <diagonal/>
    </border>
    <border>
      <left style="thin">
        <color indexed="8"/>
      </left>
      <right style="thin">
        <color indexed="8"/>
      </right>
      <top/>
      <bottom/>
      <diagonal/>
    </border>
    <border>
      <left/>
      <right style="thin">
        <color indexed="8"/>
      </right>
      <top/>
      <bottom/>
      <diagonal/>
    </border>
    <border>
      <left style="thin">
        <color indexed="8"/>
      </left>
      <right style="thin">
        <color indexed="8"/>
      </right>
      <top/>
      <bottom style="thin">
        <color indexed="8"/>
      </bottom>
      <diagonal/>
    </border>
    <border>
      <left/>
      <right style="thin">
        <color indexed="8"/>
      </right>
      <top/>
      <bottom style="thin">
        <color indexed="8"/>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right/>
      <top style="thin">
        <color indexed="8"/>
      </top>
      <bottom style="thin">
        <color indexed="8"/>
      </bottom>
      <diagonal/>
    </border>
    <border>
      <left style="thin">
        <color indexed="8"/>
      </left>
      <right/>
      <top style="thin">
        <color indexed="8"/>
      </top>
      <bottom/>
      <diagonal/>
    </border>
    <border>
      <left/>
      <right style="thin">
        <color indexed="8"/>
      </right>
      <top style="thin">
        <color indexed="8"/>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style="thin">
        <color auto="1"/>
      </right>
      <top style="thin">
        <color auto="1"/>
      </top>
      <bottom style="thin">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top style="medium">
        <color auto="1"/>
      </top>
      <bottom style="thin">
        <color indexed="8"/>
      </bottom>
      <diagonal/>
    </border>
    <border>
      <left/>
      <right/>
      <top style="medium">
        <color auto="1"/>
      </top>
      <bottom style="thin">
        <color indexed="8"/>
      </bottom>
      <diagonal/>
    </border>
    <border>
      <left/>
      <right style="medium">
        <color auto="1"/>
      </right>
      <top style="medium">
        <color auto="1"/>
      </top>
      <bottom style="thin">
        <color indexed="8"/>
      </bottom>
      <diagonal/>
    </border>
    <border>
      <left style="medium">
        <color auto="1"/>
      </left>
      <right/>
      <top style="thin">
        <color indexed="8"/>
      </top>
      <bottom/>
      <diagonal/>
    </border>
    <border>
      <left/>
      <right style="medium">
        <color auto="1"/>
      </right>
      <top style="thin">
        <color indexed="8"/>
      </top>
      <bottom/>
      <diagonal/>
    </border>
    <border>
      <left style="thin">
        <color auto="1"/>
      </left>
      <right/>
      <top style="thin">
        <color auto="1"/>
      </top>
      <bottom/>
      <diagonal/>
    </border>
    <border>
      <left/>
      <right style="thin">
        <color indexed="8"/>
      </right>
      <top style="thin">
        <color auto="1"/>
      </top>
      <bottom/>
      <diagonal/>
    </border>
    <border>
      <left style="thin">
        <color indexed="8"/>
      </left>
      <right style="thin">
        <color indexed="8"/>
      </right>
      <top style="thin">
        <color auto="1"/>
      </top>
      <bottom/>
      <diagonal/>
    </border>
    <border>
      <left style="thin">
        <color indexed="8"/>
      </left>
      <right style="thin">
        <color auto="1"/>
      </right>
      <top style="thin">
        <color auto="1"/>
      </top>
      <bottom/>
      <diagonal/>
    </border>
    <border>
      <left style="thin">
        <color auto="1"/>
      </left>
      <right/>
      <top/>
      <bottom style="thin">
        <color auto="1"/>
      </bottom>
      <diagonal/>
    </border>
    <border>
      <left style="thin">
        <color indexed="8"/>
      </left>
      <right style="thin">
        <color indexed="8"/>
      </right>
      <top/>
      <bottom style="thin">
        <color auto="1"/>
      </bottom>
      <diagonal/>
    </border>
    <border>
      <left style="thin">
        <color indexed="8"/>
      </left>
      <right style="thin">
        <color auto="1"/>
      </right>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right/>
      <top/>
      <bottom style="thin">
        <color auto="1"/>
      </bottom>
      <diagonal/>
    </border>
    <border>
      <left/>
      <right style="thin">
        <color auto="1"/>
      </right>
      <top/>
      <bottom style="thin">
        <color auto="1"/>
      </bottom>
      <diagonal/>
    </border>
    <border>
      <left/>
      <right/>
      <top style="medium">
        <color auto="1"/>
      </top>
      <bottom style="medium">
        <color auto="1"/>
      </bottom>
      <diagonal/>
    </border>
    <border>
      <left/>
      <right/>
      <top style="medium">
        <color auto="1"/>
      </top>
      <bottom/>
      <diagonal/>
    </border>
    <border>
      <left/>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auto="1"/>
      </left>
      <right style="thin">
        <color auto="1"/>
      </right>
      <top/>
      <bottom style="medium">
        <color auto="1"/>
      </bottom>
      <diagonal/>
    </border>
    <border>
      <left style="medium">
        <color auto="1"/>
      </left>
      <right/>
      <top style="medium">
        <color auto="1"/>
      </top>
      <bottom style="medium">
        <color auto="1"/>
      </bottom>
      <diagonal/>
    </border>
    <border>
      <left/>
      <right style="medium">
        <color auto="1"/>
      </right>
      <top style="medium">
        <color auto="1"/>
      </top>
      <bottom style="medium">
        <color auto="1"/>
      </bottom>
      <diagonal/>
    </border>
    <border>
      <left style="thin">
        <color indexed="8"/>
      </left>
      <right style="thin">
        <color indexed="8"/>
      </right>
      <top style="thin">
        <color auto="1"/>
      </top>
      <bottom style="thin">
        <color indexed="64"/>
      </bottom>
      <diagonal/>
    </border>
    <border>
      <left/>
      <right style="thin">
        <color indexed="8"/>
      </right>
      <top style="thin">
        <color auto="1"/>
      </top>
      <bottom style="thin">
        <color indexed="64"/>
      </bottom>
      <diagonal/>
    </border>
    <border>
      <left style="thin">
        <color indexed="8"/>
      </left>
      <right style="thin">
        <color auto="1"/>
      </right>
      <top style="thin">
        <color auto="1"/>
      </top>
      <bottom style="thin">
        <color indexed="64"/>
      </bottom>
      <diagonal/>
    </border>
    <border>
      <left style="thin">
        <color indexed="8"/>
      </left>
      <right style="thin">
        <color indexed="8"/>
      </right>
      <top style="thin">
        <color indexed="8"/>
      </top>
      <bottom style="thin">
        <color indexed="64"/>
      </bottom>
      <diagonal/>
    </border>
    <border>
      <left style="thin">
        <color indexed="8"/>
      </left>
      <right/>
      <top/>
      <bottom style="thin">
        <color indexed="64"/>
      </bottom>
      <diagonal/>
    </border>
    <border>
      <left style="thin">
        <color auto="1"/>
      </left>
      <right/>
      <top style="thin">
        <color auto="1"/>
      </top>
      <bottom style="thin">
        <color indexed="64"/>
      </bottom>
      <diagonal/>
    </border>
    <border>
      <left/>
      <right style="thin">
        <color indexed="8"/>
      </right>
      <top/>
      <bottom style="thin">
        <color indexed="64"/>
      </bottom>
      <diagonal/>
    </border>
    <border>
      <left style="thin">
        <color indexed="8"/>
      </left>
      <right style="thin">
        <color indexed="8"/>
      </right>
      <top/>
      <bottom style="thin">
        <color indexed="64"/>
      </bottom>
      <diagonal/>
    </border>
    <border>
      <left style="thin">
        <color indexed="64"/>
      </left>
      <right style="thin">
        <color indexed="64"/>
      </right>
      <top style="thin">
        <color indexed="8"/>
      </top>
      <bottom style="thin">
        <color auto="1"/>
      </bottom>
      <diagonal/>
    </border>
    <border>
      <left style="thin">
        <color rgb="FF010000"/>
      </left>
      <right style="thin">
        <color rgb="FF010000"/>
      </right>
      <top style="thin">
        <color rgb="FF010000"/>
      </top>
      <bottom/>
      <diagonal/>
    </border>
    <border>
      <left style="thin">
        <color rgb="FF010000"/>
      </left>
      <right style="thin">
        <color rgb="FF010000"/>
      </right>
      <top/>
      <bottom/>
      <diagonal/>
    </border>
    <border>
      <left style="thin">
        <color rgb="FF010000"/>
      </left>
      <right style="thin">
        <color indexed="64"/>
      </right>
      <top style="thin">
        <color indexed="64"/>
      </top>
      <bottom style="thin">
        <color indexed="64"/>
      </bottom>
      <diagonal/>
    </border>
    <border>
      <left/>
      <right style="thin">
        <color rgb="FF010000"/>
      </right>
      <top style="thin">
        <color indexed="8"/>
      </top>
      <bottom/>
      <diagonal/>
    </border>
    <border>
      <left/>
      <right style="thin">
        <color rgb="FF010000"/>
      </right>
      <top/>
      <bottom style="thin">
        <color rgb="FF010000"/>
      </bottom>
      <diagonal/>
    </border>
    <border>
      <left style="thin">
        <color rgb="FF010000"/>
      </left>
      <right style="thin">
        <color rgb="FF010000"/>
      </right>
      <top style="thin">
        <color indexed="8"/>
      </top>
      <bottom/>
      <diagonal/>
    </border>
    <border>
      <left/>
      <right style="thin">
        <color rgb="FF010000"/>
      </right>
      <top style="thin">
        <color rgb="FF010000"/>
      </top>
      <bottom/>
      <diagonal/>
    </border>
    <border>
      <left/>
      <right style="thin">
        <color rgb="FF010000"/>
      </right>
      <top/>
      <bottom style="thin">
        <color rgb="FF000000"/>
      </bottom>
      <diagonal/>
    </border>
    <border>
      <left/>
      <right style="thin">
        <color rgb="FF010000"/>
      </right>
      <top style="thin">
        <color rgb="FF000000"/>
      </top>
      <bottom/>
      <diagonal/>
    </border>
    <border>
      <left style="thin">
        <color indexed="8"/>
      </left>
      <right style="thin">
        <color indexed="64"/>
      </right>
      <top style="thin">
        <color indexed="8"/>
      </top>
      <bottom/>
      <diagonal/>
    </border>
    <border>
      <left style="thin">
        <color indexed="8"/>
      </left>
      <right style="thin">
        <color indexed="64"/>
      </right>
      <top/>
      <bottom/>
      <diagonal/>
    </border>
    <border>
      <left style="thin">
        <color indexed="8"/>
      </left>
      <right style="thin">
        <color indexed="64"/>
      </right>
      <top/>
      <bottom style="thin">
        <color auto="1"/>
      </bottom>
      <diagonal/>
    </border>
    <border>
      <left style="thin">
        <color indexed="8"/>
      </left>
      <right style="thin">
        <color indexed="64"/>
      </right>
      <top style="thin">
        <color auto="1"/>
      </top>
      <bottom/>
      <diagonal/>
    </border>
    <border>
      <left style="thin">
        <color indexed="8"/>
      </left>
      <right style="thin">
        <color indexed="64"/>
      </right>
      <top/>
      <bottom style="thin">
        <color indexed="64"/>
      </bottom>
      <diagonal/>
    </border>
    <border>
      <left style="thin">
        <color indexed="8"/>
      </left>
      <right style="thin">
        <color indexed="64"/>
      </right>
      <top/>
      <bottom style="thin">
        <color indexed="8"/>
      </bottom>
      <diagonal/>
    </border>
    <border>
      <left style="thin">
        <color indexed="64"/>
      </left>
      <right style="thin">
        <color indexed="8"/>
      </right>
      <top style="thin">
        <color indexed="8"/>
      </top>
      <bottom style="thin">
        <color indexed="64"/>
      </bottom>
      <diagonal/>
    </border>
    <border>
      <left style="thin">
        <color indexed="8"/>
      </left>
      <right style="thin">
        <color indexed="8"/>
      </right>
      <top style="thin">
        <color indexed="8"/>
      </top>
      <bottom style="thin">
        <color indexed="64"/>
      </bottom>
      <diagonal/>
    </border>
    <border>
      <left style="thin">
        <color rgb="FF010000"/>
      </left>
      <right/>
      <top/>
      <bottom/>
      <diagonal/>
    </border>
    <border>
      <left style="thin">
        <color indexed="8"/>
      </left>
      <right style="thin">
        <color indexed="8"/>
      </right>
      <top style="thin">
        <color indexed="64"/>
      </top>
      <bottom style="thin">
        <color indexed="64"/>
      </bottom>
      <diagonal/>
    </border>
    <border>
      <left style="thin">
        <color rgb="FF010000"/>
      </left>
      <right/>
      <top style="thin">
        <color rgb="FF010000"/>
      </top>
      <bottom/>
      <diagonal/>
    </border>
    <border>
      <left style="thin">
        <color indexed="64"/>
      </left>
      <right style="thin">
        <color indexed="64"/>
      </right>
      <top style="thin">
        <color indexed="8"/>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8"/>
      </right>
      <top style="thin">
        <color indexed="8"/>
      </top>
      <bottom style="thin">
        <color indexed="64"/>
      </bottom>
      <diagonal/>
    </border>
    <border>
      <left style="thin">
        <color indexed="64"/>
      </left>
      <right style="thin">
        <color indexed="64"/>
      </right>
      <top/>
      <bottom style="thin">
        <color indexed="8"/>
      </bottom>
      <diagonal/>
    </border>
    <border>
      <left/>
      <right style="thin">
        <color indexed="64"/>
      </right>
      <top style="thin">
        <color indexed="64"/>
      </top>
      <bottom style="thin">
        <color indexed="8"/>
      </bottom>
      <diagonal/>
    </border>
    <border>
      <left/>
      <right/>
      <top style="thin">
        <color indexed="64"/>
      </top>
      <bottom style="thin">
        <color indexed="8"/>
      </bottom>
      <diagonal/>
    </border>
    <border>
      <left style="thin">
        <color indexed="64"/>
      </left>
      <right/>
      <top style="thin">
        <color indexed="64"/>
      </top>
      <bottom style="thin">
        <color indexed="8"/>
      </bottom>
      <diagonal/>
    </border>
    <border>
      <left style="thin">
        <color indexed="64"/>
      </left>
      <right/>
      <top style="thin">
        <color indexed="8"/>
      </top>
      <bottom style="thin">
        <color indexed="8"/>
      </bottom>
      <diagonal/>
    </border>
    <border>
      <left/>
      <right style="thin">
        <color indexed="64"/>
      </right>
      <top style="thin">
        <color indexed="8"/>
      </top>
      <bottom style="thin">
        <color indexed="8"/>
      </bottom>
      <diagonal/>
    </border>
    <border>
      <left style="thin">
        <color auto="1"/>
      </left>
      <right/>
      <top style="thin">
        <color indexed="64"/>
      </top>
      <bottom/>
      <diagonal/>
    </border>
    <border>
      <left style="thin">
        <color auto="1"/>
      </left>
      <right/>
      <top/>
      <bottom/>
      <diagonal/>
    </border>
    <border>
      <left/>
      <right/>
      <top style="thin">
        <color indexed="64"/>
      </top>
      <bottom/>
      <diagonal/>
    </border>
  </borders>
  <cellStyleXfs count="6">
    <xf numFmtId="0" fontId="0" fillId="0" borderId="0" applyNumberFormat="0" applyFont="0" applyFill="0" applyBorder="0" applyAlignment="0" applyProtection="0"/>
    <xf numFmtId="0" fontId="12" fillId="0" borderId="0"/>
    <xf numFmtId="9" fontId="7" fillId="0" borderId="0" applyFont="0" applyFill="0" applyBorder="0" applyAlignment="0" applyProtection="0"/>
    <xf numFmtId="0" fontId="18" fillId="0" borderId="0" applyNumberFormat="0" applyFill="0" applyBorder="0" applyAlignment="0" applyProtection="0">
      <alignment vertical="top"/>
      <protection locked="0"/>
    </xf>
    <xf numFmtId="0" fontId="27" fillId="0" borderId="0" applyNumberFormat="0" applyFill="0" applyBorder="0" applyAlignment="0" applyProtection="0"/>
    <xf numFmtId="0" fontId="7" fillId="0" borderId="0"/>
  </cellStyleXfs>
  <cellXfs count="510">
    <xf numFmtId="0" fontId="0" fillId="0" borderId="0" xfId="0" applyNumberFormat="1" applyFont="1" applyFill="1" applyBorder="1" applyAlignment="1"/>
    <xf numFmtId="0" fontId="1" fillId="0" borderId="0" xfId="0" applyNumberFormat="1" applyFont="1" applyFill="1" applyBorder="1" applyAlignment="1">
      <alignment wrapText="1"/>
    </xf>
    <xf numFmtId="0" fontId="1" fillId="0" borderId="1" xfId="0" applyNumberFormat="1" applyFont="1" applyFill="1" applyBorder="1" applyAlignment="1">
      <alignment wrapText="1"/>
    </xf>
    <xf numFmtId="0" fontId="1" fillId="0" borderId="3" xfId="0" applyNumberFormat="1" applyFont="1" applyFill="1" applyBorder="1" applyAlignment="1">
      <alignment wrapText="1"/>
    </xf>
    <xf numFmtId="0" fontId="1" fillId="0" borderId="5" xfId="0" applyNumberFormat="1" applyFont="1" applyFill="1" applyBorder="1" applyAlignment="1">
      <alignment wrapText="1"/>
    </xf>
    <xf numFmtId="0" fontId="2" fillId="0" borderId="4" xfId="0" applyNumberFormat="1" applyFont="1" applyFill="1" applyBorder="1" applyAlignment="1">
      <alignment horizontal="center" wrapText="1"/>
    </xf>
    <xf numFmtId="0" fontId="1" fillId="0" borderId="6" xfId="0" applyNumberFormat="1" applyFont="1" applyFill="1" applyBorder="1" applyAlignment="1">
      <alignment horizontal="center" wrapText="1"/>
    </xf>
    <xf numFmtId="0" fontId="2" fillId="2" borderId="2" xfId="0" applyNumberFormat="1" applyFont="1" applyFill="1" applyBorder="1" applyAlignment="1">
      <alignment horizontal="center" wrapText="1"/>
    </xf>
    <xf numFmtId="0" fontId="2" fillId="0" borderId="3" xfId="0" applyNumberFormat="1" applyFont="1" applyFill="1" applyBorder="1" applyAlignment="1">
      <alignment horizontal="center" wrapText="1"/>
    </xf>
    <xf numFmtId="0" fontId="1" fillId="0" borderId="0" xfId="0" applyNumberFormat="1" applyFont="1" applyFill="1" applyBorder="1" applyAlignment="1"/>
    <xf numFmtId="0" fontId="8" fillId="0" borderId="0" xfId="0" applyNumberFormat="1" applyFont="1" applyFill="1" applyBorder="1" applyAlignment="1">
      <alignment horizontal="left" wrapText="1"/>
    </xf>
    <xf numFmtId="0" fontId="8" fillId="0" borderId="3" xfId="0" applyNumberFormat="1" applyFont="1" applyFill="1" applyBorder="1" applyAlignment="1">
      <alignment horizontal="left" wrapText="1"/>
    </xf>
    <xf numFmtId="0" fontId="9" fillId="0" borderId="0" xfId="0" applyNumberFormat="1" applyFont="1" applyFill="1" applyBorder="1" applyAlignment="1">
      <alignment horizontal="left"/>
    </xf>
    <xf numFmtId="0" fontId="7" fillId="0" borderId="0" xfId="0" applyNumberFormat="1" applyFont="1" applyFill="1" applyBorder="1" applyAlignment="1"/>
    <xf numFmtId="0" fontId="1" fillId="0" borderId="24" xfId="0" applyNumberFormat="1" applyFont="1" applyFill="1" applyBorder="1" applyAlignment="1">
      <alignment wrapText="1"/>
    </xf>
    <xf numFmtId="0" fontId="1" fillId="0" borderId="26" xfId="0" applyNumberFormat="1" applyFont="1" applyFill="1" applyBorder="1" applyAlignment="1">
      <alignment wrapText="1"/>
    </xf>
    <xf numFmtId="15" fontId="1" fillId="0" borderId="26" xfId="0" applyNumberFormat="1" applyFont="1" applyFill="1" applyBorder="1" applyAlignment="1">
      <alignment horizontal="left" wrapText="1"/>
    </xf>
    <xf numFmtId="0" fontId="1" fillId="0" borderId="29" xfId="0" applyNumberFormat="1" applyFont="1" applyFill="1" applyBorder="1" applyAlignment="1">
      <alignment wrapText="1"/>
    </xf>
    <xf numFmtId="0" fontId="1" fillId="0" borderId="6" xfId="0" applyNumberFormat="1" applyFont="1" applyFill="1" applyBorder="1" applyAlignment="1">
      <alignment horizontal="center"/>
    </xf>
    <xf numFmtId="0" fontId="2" fillId="0" borderId="6" xfId="0" applyNumberFormat="1" applyFont="1" applyFill="1" applyBorder="1" applyAlignment="1">
      <alignment horizontal="center" wrapText="1"/>
    </xf>
    <xf numFmtId="0" fontId="1" fillId="0" borderId="0" xfId="0" applyNumberFormat="1" applyFont="1" applyFill="1" applyBorder="1" applyAlignment="1">
      <alignment horizontal="center" wrapText="1"/>
    </xf>
    <xf numFmtId="0" fontId="1" fillId="3" borderId="37" xfId="0" applyNumberFormat="1" applyFont="1" applyFill="1" applyBorder="1" applyAlignment="1">
      <alignment horizontal="center" wrapText="1"/>
    </xf>
    <xf numFmtId="0" fontId="1" fillId="3" borderId="40" xfId="0" applyNumberFormat="1" applyFont="1" applyFill="1" applyBorder="1" applyAlignment="1">
      <alignment horizontal="center" wrapText="1"/>
    </xf>
    <xf numFmtId="0" fontId="0" fillId="0" borderId="0" xfId="0" applyNumberFormat="1" applyFont="1" applyFill="1" applyBorder="1" applyAlignment="1">
      <alignment horizontal="center"/>
    </xf>
    <xf numFmtId="0" fontId="2" fillId="0" borderId="0" xfId="0" applyNumberFormat="1" applyFont="1" applyFill="1" applyBorder="1" applyAlignment="1">
      <alignment horizontal="center" wrapText="1"/>
    </xf>
    <xf numFmtId="0" fontId="2" fillId="3" borderId="37" xfId="0" applyNumberFormat="1" applyFont="1" applyFill="1" applyBorder="1" applyAlignment="1">
      <alignment horizontal="center" wrapText="1"/>
    </xf>
    <xf numFmtId="0" fontId="2" fillId="3" borderId="40" xfId="0" applyNumberFormat="1" applyFont="1" applyFill="1" applyBorder="1" applyAlignment="1">
      <alignment horizontal="center" wrapText="1"/>
    </xf>
    <xf numFmtId="0" fontId="10" fillId="0" borderId="0" xfId="0" applyNumberFormat="1" applyFont="1" applyFill="1" applyBorder="1" applyAlignment="1">
      <alignment horizontal="center"/>
    </xf>
    <xf numFmtId="0" fontId="10" fillId="0" borderId="0" xfId="0" applyNumberFormat="1" applyFont="1" applyFill="1" applyBorder="1" applyAlignment="1"/>
    <xf numFmtId="0" fontId="10" fillId="0" borderId="21" xfId="0" applyNumberFormat="1" applyFont="1" applyFill="1" applyBorder="1" applyAlignment="1"/>
    <xf numFmtId="0" fontId="7" fillId="0" borderId="21" xfId="0" applyNumberFormat="1" applyFont="1" applyFill="1" applyBorder="1" applyAlignment="1"/>
    <xf numFmtId="0" fontId="0" fillId="0" borderId="21" xfId="0" applyNumberFormat="1" applyFont="1" applyFill="1" applyBorder="1" applyAlignment="1">
      <alignment horizontal="center" vertical="center"/>
    </xf>
    <xf numFmtId="0" fontId="7" fillId="0" borderId="21" xfId="0" applyNumberFormat="1" applyFont="1" applyFill="1" applyBorder="1" applyAlignment="1">
      <alignment horizontal="center" vertical="center"/>
    </xf>
    <xf numFmtId="0" fontId="0" fillId="0" borderId="21" xfId="0" applyNumberFormat="1" applyFont="1" applyFill="1" applyBorder="1" applyAlignment="1">
      <alignment horizontal="center"/>
    </xf>
    <xf numFmtId="0" fontId="13" fillId="0" borderId="0" xfId="1" applyFont="1"/>
    <xf numFmtId="0" fontId="14" fillId="0" borderId="0" xfId="1" applyFont="1"/>
    <xf numFmtId="0" fontId="14" fillId="0" borderId="0" xfId="1" applyFont="1" applyFill="1"/>
    <xf numFmtId="0" fontId="15" fillId="0" borderId="0" xfId="1" applyFont="1"/>
    <xf numFmtId="0" fontId="15" fillId="0" borderId="0" xfId="1" applyFont="1" applyProtection="1">
      <protection locked="0"/>
    </xf>
    <xf numFmtId="0" fontId="15" fillId="0" borderId="0" xfId="1" applyFont="1" applyFill="1"/>
    <xf numFmtId="0" fontId="15" fillId="0" borderId="0" xfId="1" applyFont="1" applyAlignment="1">
      <alignment horizontal="center"/>
    </xf>
    <xf numFmtId="0" fontId="16" fillId="0" borderId="47" xfId="1" applyFont="1" applyBorder="1" applyAlignment="1">
      <alignment horizontal="center"/>
    </xf>
    <xf numFmtId="0" fontId="14" fillId="0" borderId="0" xfId="1" applyFont="1" applyAlignment="1">
      <alignment horizontal="center"/>
    </xf>
    <xf numFmtId="0" fontId="16" fillId="0" borderId="0" xfId="1" applyFont="1" applyBorder="1" applyAlignment="1">
      <alignment horizontal="center"/>
    </xf>
    <xf numFmtId="0" fontId="16" fillId="0" borderId="48" xfId="1" applyFont="1" applyBorder="1" applyAlignment="1">
      <alignment horizontal="center"/>
    </xf>
    <xf numFmtId="0" fontId="16" fillId="0" borderId="45" xfId="1" applyFont="1" applyBorder="1" applyAlignment="1">
      <alignment horizontal="center"/>
    </xf>
    <xf numFmtId="0" fontId="16" fillId="0" borderId="49" xfId="1" applyFont="1" applyBorder="1" applyAlignment="1">
      <alignment horizontal="center"/>
    </xf>
    <xf numFmtId="0" fontId="16" fillId="0" borderId="19" xfId="1" applyFont="1" applyBorder="1" applyAlignment="1">
      <alignment horizontal="center"/>
    </xf>
    <xf numFmtId="0" fontId="17" fillId="0" borderId="0" xfId="1" applyFont="1" applyAlignment="1">
      <alignment horizontal="right"/>
    </xf>
    <xf numFmtId="9" fontId="14" fillId="0" borderId="0" xfId="2" applyFont="1"/>
    <xf numFmtId="9" fontId="14" fillId="0" borderId="0" xfId="2" applyFont="1" applyAlignment="1">
      <alignment horizontal="center"/>
    </xf>
    <xf numFmtId="0" fontId="14" fillId="0" borderId="48" xfId="1" applyFont="1" applyBorder="1"/>
    <xf numFmtId="0" fontId="14" fillId="0" borderId="48" xfId="1" applyFont="1" applyBorder="1" applyAlignment="1">
      <alignment horizontal="center"/>
    </xf>
    <xf numFmtId="0" fontId="14" fillId="0" borderId="0" xfId="1" applyFont="1" applyBorder="1"/>
    <xf numFmtId="0" fontId="14" fillId="0" borderId="0" xfId="1" applyFont="1" applyBorder="1" applyAlignment="1">
      <alignment horizontal="center"/>
    </xf>
    <xf numFmtId="0" fontId="14" fillId="0" borderId="19" xfId="1" applyFont="1" applyBorder="1"/>
    <xf numFmtId="0" fontId="14" fillId="0" borderId="19" xfId="1" applyFont="1" applyBorder="1" applyAlignment="1">
      <alignment horizontal="center"/>
    </xf>
    <xf numFmtId="0" fontId="13" fillId="5" borderId="0" xfId="1" applyFont="1" applyFill="1" applyAlignment="1">
      <alignment horizontal="left" vertical="top"/>
    </xf>
    <xf numFmtId="0" fontId="12" fillId="5" borderId="0" xfId="1" applyFill="1"/>
    <xf numFmtId="0" fontId="19" fillId="6" borderId="0" xfId="1" applyFont="1" applyFill="1" applyAlignment="1">
      <alignment horizontal="left" vertical="top"/>
    </xf>
    <xf numFmtId="0" fontId="19" fillId="6" borderId="0" xfId="1" applyFont="1" applyFill="1"/>
    <xf numFmtId="0" fontId="16" fillId="6" borderId="0" xfId="1" applyFont="1" applyFill="1" applyAlignment="1">
      <alignment horizontal="left" vertical="top"/>
    </xf>
    <xf numFmtId="0" fontId="16" fillId="6" borderId="0" xfId="1" applyFont="1" applyFill="1"/>
    <xf numFmtId="0" fontId="16" fillId="6" borderId="0" xfId="1" applyNumberFormat="1" applyFont="1" applyFill="1" applyAlignment="1">
      <alignment horizontal="left" vertical="top" wrapText="1"/>
    </xf>
    <xf numFmtId="0" fontId="20" fillId="6" borderId="0" xfId="1" applyFont="1" applyFill="1" applyAlignment="1">
      <alignment horizontal="left" vertical="top"/>
    </xf>
    <xf numFmtId="0" fontId="20" fillId="6" borderId="0" xfId="1" applyFont="1" applyFill="1" applyAlignment="1">
      <alignment horizontal="left" vertical="top" wrapText="1"/>
    </xf>
    <xf numFmtId="0" fontId="20" fillId="6" borderId="0" xfId="1" applyFont="1" applyFill="1"/>
    <xf numFmtId="0" fontId="4" fillId="7" borderId="2" xfId="0" applyNumberFormat="1" applyFont="1" applyFill="1" applyBorder="1" applyAlignment="1">
      <alignment horizontal="center" vertical="center" wrapText="1"/>
    </xf>
    <xf numFmtId="0" fontId="2" fillId="8" borderId="2" xfId="0" applyNumberFormat="1" applyFont="1" applyFill="1" applyBorder="1" applyAlignment="1">
      <alignment horizontal="center" wrapText="1"/>
    </xf>
    <xf numFmtId="0" fontId="2" fillId="8" borderId="2" xfId="0" applyNumberFormat="1" applyFont="1" applyFill="1" applyBorder="1" applyAlignment="1">
      <alignment horizontal="center"/>
    </xf>
    <xf numFmtId="0" fontId="2" fillId="8" borderId="8" xfId="0" applyNumberFormat="1" applyFont="1" applyFill="1" applyBorder="1" applyAlignment="1">
      <alignment horizontal="center" wrapText="1"/>
    </xf>
    <xf numFmtId="0" fontId="2" fillId="8" borderId="2" xfId="0" applyNumberFormat="1" applyFont="1" applyFill="1" applyBorder="1" applyAlignment="1">
      <alignment horizontal="left" vertical="center" wrapText="1"/>
    </xf>
    <xf numFmtId="0" fontId="4" fillId="9" borderId="2" xfId="0" applyNumberFormat="1" applyFont="1" applyFill="1" applyBorder="1" applyAlignment="1">
      <alignment horizontal="center" vertical="center" wrapText="1"/>
    </xf>
    <xf numFmtId="0" fontId="2" fillId="10" borderId="2" xfId="0" applyNumberFormat="1" applyFont="1" applyFill="1" applyBorder="1" applyAlignment="1">
      <alignment horizontal="center" wrapText="1"/>
    </xf>
    <xf numFmtId="0" fontId="2" fillId="10" borderId="2" xfId="0" applyNumberFormat="1" applyFont="1" applyFill="1" applyBorder="1" applyAlignment="1">
      <alignment horizontal="center"/>
    </xf>
    <xf numFmtId="0" fontId="2" fillId="10" borderId="8" xfId="0" applyNumberFormat="1" applyFont="1" applyFill="1" applyBorder="1" applyAlignment="1">
      <alignment horizontal="center" wrapText="1"/>
    </xf>
    <xf numFmtId="0" fontId="2" fillId="10" borderId="2" xfId="0" applyNumberFormat="1" applyFont="1" applyFill="1" applyBorder="1" applyAlignment="1">
      <alignment vertical="center" wrapText="1"/>
    </xf>
    <xf numFmtId="0" fontId="4" fillId="11" borderId="2" xfId="0" applyNumberFormat="1" applyFont="1" applyFill="1" applyBorder="1" applyAlignment="1">
      <alignment horizontal="center" vertical="center" wrapText="1"/>
    </xf>
    <xf numFmtId="0" fontId="2" fillId="12" borderId="2" xfId="0" applyNumberFormat="1" applyFont="1" applyFill="1" applyBorder="1" applyAlignment="1">
      <alignment horizontal="center" wrapText="1"/>
    </xf>
    <xf numFmtId="0" fontId="2" fillId="12" borderId="2" xfId="0" applyNumberFormat="1" applyFont="1" applyFill="1" applyBorder="1" applyAlignment="1">
      <alignment horizontal="center"/>
    </xf>
    <xf numFmtId="0" fontId="2" fillId="12" borderId="8" xfId="0" applyNumberFormat="1" applyFont="1" applyFill="1" applyBorder="1" applyAlignment="1">
      <alignment horizontal="center" wrapText="1"/>
    </xf>
    <xf numFmtId="0" fontId="2" fillId="12" borderId="2" xfId="0" applyNumberFormat="1" applyFont="1" applyFill="1" applyBorder="1" applyAlignment="1">
      <alignment horizontal="left" vertical="center" wrapText="1"/>
    </xf>
    <xf numFmtId="0" fontId="4" fillId="13" borderId="2" xfId="0" applyNumberFormat="1" applyFont="1" applyFill="1" applyBorder="1" applyAlignment="1">
      <alignment horizontal="center" vertical="center" wrapText="1"/>
    </xf>
    <xf numFmtId="0" fontId="2" fillId="14" borderId="2" xfId="0" applyNumberFormat="1" applyFont="1" applyFill="1" applyBorder="1" applyAlignment="1">
      <alignment horizontal="center" wrapText="1"/>
    </xf>
    <xf numFmtId="0" fontId="2" fillId="14" borderId="2" xfId="0" applyNumberFormat="1" applyFont="1" applyFill="1" applyBorder="1" applyAlignment="1">
      <alignment horizontal="center"/>
    </xf>
    <xf numFmtId="0" fontId="2" fillId="14" borderId="8" xfId="0" applyNumberFormat="1" applyFont="1" applyFill="1" applyBorder="1" applyAlignment="1">
      <alignment horizontal="center" wrapText="1"/>
    </xf>
    <xf numFmtId="0" fontId="2" fillId="14" borderId="2" xfId="0" applyNumberFormat="1" applyFont="1" applyFill="1" applyBorder="1" applyAlignment="1">
      <alignment vertical="center" wrapText="1"/>
    </xf>
    <xf numFmtId="0" fontId="22" fillId="0" borderId="49" xfId="1" applyFont="1" applyBorder="1"/>
    <xf numFmtId="0" fontId="22" fillId="0" borderId="0" xfId="1" applyFont="1" applyBorder="1"/>
    <xf numFmtId="0" fontId="22" fillId="0" borderId="19" xfId="1" applyFont="1" applyBorder="1"/>
    <xf numFmtId="0" fontId="23" fillId="0" borderId="49" xfId="1" applyFont="1" applyBorder="1"/>
    <xf numFmtId="0" fontId="23" fillId="0" borderId="0" xfId="1" applyFont="1" applyBorder="1"/>
    <xf numFmtId="0" fontId="23" fillId="0" borderId="45" xfId="1" applyFont="1" applyBorder="1"/>
    <xf numFmtId="0" fontId="24" fillId="0" borderId="49" xfId="1" applyFont="1" applyBorder="1"/>
    <xf numFmtId="0" fontId="24" fillId="0" borderId="0" xfId="1" applyFont="1" applyBorder="1"/>
    <xf numFmtId="0" fontId="24" fillId="0" borderId="45" xfId="1" applyFont="1" applyBorder="1"/>
    <xf numFmtId="0" fontId="25" fillId="0" borderId="48" xfId="1" applyFont="1" applyBorder="1"/>
    <xf numFmtId="0" fontId="25" fillId="0" borderId="0" xfId="1" applyFont="1" applyBorder="1"/>
    <xf numFmtId="0" fontId="25" fillId="0" borderId="45" xfId="1" applyFont="1" applyBorder="1"/>
    <xf numFmtId="0" fontId="26" fillId="0" borderId="47" xfId="1" applyFont="1" applyBorder="1"/>
    <xf numFmtId="0" fontId="26" fillId="0" borderId="47" xfId="1" applyFont="1" applyBorder="1" applyAlignment="1">
      <alignment horizontal="center"/>
    </xf>
    <xf numFmtId="0" fontId="20" fillId="0" borderId="47" xfId="1" applyFont="1" applyBorder="1" applyAlignment="1">
      <alignment horizontal="center"/>
    </xf>
    <xf numFmtId="2" fontId="2" fillId="0" borderId="2" xfId="0" applyNumberFormat="1" applyFont="1" applyFill="1" applyBorder="1" applyAlignment="1">
      <alignment horizontal="center" vertical="center" wrapText="1"/>
    </xf>
    <xf numFmtId="164" fontId="1" fillId="0" borderId="4" xfId="0" applyNumberFormat="1" applyFont="1" applyFill="1" applyBorder="1" applyAlignment="1">
      <alignment horizontal="center"/>
    </xf>
    <xf numFmtId="164" fontId="1" fillId="0" borderId="6" xfId="0" applyNumberFormat="1" applyFont="1" applyFill="1" applyBorder="1" applyAlignment="1">
      <alignment horizontal="center" wrapText="1"/>
    </xf>
    <xf numFmtId="2" fontId="1" fillId="0" borderId="50" xfId="0" applyNumberFormat="1" applyFont="1" applyFill="1" applyBorder="1" applyAlignment="1">
      <alignment horizontal="center" wrapText="1"/>
    </xf>
    <xf numFmtId="2" fontId="1" fillId="0" borderId="51" xfId="0" applyNumberFormat="1" applyFont="1" applyFill="1" applyBorder="1" applyAlignment="1">
      <alignment horizontal="center" wrapText="1"/>
    </xf>
    <xf numFmtId="2" fontId="1" fillId="0" borderId="52" xfId="0" applyNumberFormat="1" applyFont="1" applyFill="1" applyBorder="1" applyAlignment="1">
      <alignment horizontal="center" wrapText="1"/>
    </xf>
    <xf numFmtId="0" fontId="0" fillId="10" borderId="0" xfId="0" applyNumberFormat="1" applyFont="1" applyFill="1" applyBorder="1" applyAlignment="1">
      <alignment horizontal="center"/>
    </xf>
    <xf numFmtId="0" fontId="0" fillId="8" borderId="0" xfId="0" applyNumberFormat="1" applyFont="1" applyFill="1" applyBorder="1" applyAlignment="1">
      <alignment horizontal="center"/>
    </xf>
    <xf numFmtId="0" fontId="0" fillId="12" borderId="0" xfId="0" applyNumberFormat="1" applyFont="1" applyFill="1" applyBorder="1" applyAlignment="1">
      <alignment horizontal="center"/>
    </xf>
    <xf numFmtId="0" fontId="0" fillId="14" borderId="0" xfId="0" applyNumberFormat="1" applyFont="1" applyFill="1" applyBorder="1" applyAlignment="1">
      <alignment horizontal="center"/>
    </xf>
    <xf numFmtId="0" fontId="0" fillId="0" borderId="0" xfId="0" applyNumberFormat="1" applyFont="1" applyFill="1" applyBorder="1" applyAlignment="1">
      <alignment horizontal="center" vertical="center"/>
    </xf>
    <xf numFmtId="0" fontId="0" fillId="8" borderId="0" xfId="0" applyNumberFormat="1" applyFont="1" applyFill="1" applyBorder="1" applyAlignment="1">
      <alignment horizontal="center" vertical="center"/>
    </xf>
    <xf numFmtId="164" fontId="1" fillId="0" borderId="0" xfId="0" applyNumberFormat="1" applyFont="1" applyFill="1" applyBorder="1" applyAlignment="1">
      <alignment horizontal="center" wrapText="1"/>
    </xf>
    <xf numFmtId="164" fontId="2" fillId="8" borderId="2" xfId="0" applyNumberFormat="1" applyFont="1" applyFill="1" applyBorder="1" applyAlignment="1">
      <alignment horizontal="center" wrapText="1"/>
    </xf>
    <xf numFmtId="164" fontId="1" fillId="3" borderId="41" xfId="0" applyNumberFormat="1" applyFont="1" applyFill="1" applyBorder="1" applyAlignment="1">
      <alignment horizontal="center" wrapText="1"/>
    </xf>
    <xf numFmtId="164" fontId="1" fillId="3" borderId="38" xfId="0" applyNumberFormat="1" applyFont="1" applyFill="1" applyBorder="1" applyAlignment="1">
      <alignment horizontal="center" wrapText="1"/>
    </xf>
    <xf numFmtId="164" fontId="2" fillId="8" borderId="8" xfId="0" applyNumberFormat="1" applyFont="1" applyFill="1" applyBorder="1" applyAlignment="1">
      <alignment horizontal="center" wrapText="1"/>
    </xf>
    <xf numFmtId="164" fontId="2" fillId="10" borderId="2" xfId="0" applyNumberFormat="1" applyFont="1" applyFill="1" applyBorder="1" applyAlignment="1">
      <alignment horizontal="center" wrapText="1"/>
    </xf>
    <xf numFmtId="164" fontId="2" fillId="10" borderId="8" xfId="0" applyNumberFormat="1" applyFont="1" applyFill="1" applyBorder="1" applyAlignment="1">
      <alignment horizontal="center" wrapText="1"/>
    </xf>
    <xf numFmtId="164" fontId="2" fillId="12" borderId="2" xfId="0" applyNumberFormat="1" applyFont="1" applyFill="1" applyBorder="1" applyAlignment="1">
      <alignment horizontal="center" wrapText="1"/>
    </xf>
    <xf numFmtId="164" fontId="2" fillId="12" borderId="8" xfId="0" applyNumberFormat="1" applyFont="1" applyFill="1" applyBorder="1" applyAlignment="1">
      <alignment horizontal="center" wrapText="1"/>
    </xf>
    <xf numFmtId="164" fontId="2" fillId="14" borderId="2" xfId="0" applyNumberFormat="1" applyFont="1" applyFill="1" applyBorder="1" applyAlignment="1">
      <alignment horizontal="center" wrapText="1"/>
    </xf>
    <xf numFmtId="164" fontId="2" fillId="14" borderId="8" xfId="0" applyNumberFormat="1" applyFont="1" applyFill="1" applyBorder="1" applyAlignment="1">
      <alignment horizontal="center" wrapText="1"/>
    </xf>
    <xf numFmtId="164" fontId="0" fillId="0" borderId="0" xfId="0" applyNumberFormat="1" applyFont="1" applyFill="1" applyBorder="1" applyAlignment="1">
      <alignment horizontal="center"/>
    </xf>
    <xf numFmtId="2" fontId="14" fillId="0" borderId="0" xfId="1" applyNumberFormat="1" applyFont="1" applyAlignment="1">
      <alignment horizontal="center"/>
    </xf>
    <xf numFmtId="2" fontId="14" fillId="0" borderId="0" xfId="1" applyNumberFormat="1" applyFont="1"/>
    <xf numFmtId="0" fontId="1" fillId="0" borderId="0" xfId="0" applyNumberFormat="1" applyFont="1" applyFill="1" applyBorder="1" applyAlignment="1">
      <alignment wrapText="1"/>
    </xf>
    <xf numFmtId="0" fontId="2" fillId="2" borderId="8" xfId="0" applyNumberFormat="1" applyFont="1" applyFill="1" applyBorder="1" applyAlignment="1">
      <alignment horizontal="center" vertical="center" wrapText="1"/>
    </xf>
    <xf numFmtId="0" fontId="1" fillId="0" borderId="0" xfId="0" applyNumberFormat="1" applyFont="1" applyFill="1" applyBorder="1" applyAlignment="1">
      <alignment wrapText="1"/>
    </xf>
    <xf numFmtId="0" fontId="2" fillId="0" borderId="0" xfId="0" applyNumberFormat="1" applyFont="1" applyFill="1" applyBorder="1" applyAlignment="1">
      <alignment horizontal="right" wrapText="1"/>
    </xf>
    <xf numFmtId="0" fontId="1" fillId="0" borderId="0" xfId="0" applyNumberFormat="1" applyFont="1" applyFill="1" applyBorder="1" applyAlignment="1">
      <alignment horizontal="center" vertical="center" wrapText="1"/>
    </xf>
    <xf numFmtId="164" fontId="1" fillId="0" borderId="3" xfId="0" applyNumberFormat="1" applyFont="1" applyFill="1" applyBorder="1" applyAlignment="1">
      <alignment horizontal="center" wrapText="1"/>
    </xf>
    <xf numFmtId="0" fontId="1" fillId="4" borderId="43" xfId="0" applyNumberFormat="1" applyFont="1" applyFill="1" applyBorder="1" applyAlignment="1">
      <alignment horizontal="center" vertical="center" wrapText="1"/>
    </xf>
    <xf numFmtId="2" fontId="14" fillId="0" borderId="48" xfId="1" applyNumberFormat="1" applyFont="1" applyBorder="1" applyAlignment="1" applyProtection="1">
      <alignment horizontal="center"/>
      <protection locked="0"/>
    </xf>
    <xf numFmtId="2" fontId="14" fillId="0" borderId="0" xfId="1" applyNumberFormat="1" applyFont="1" applyBorder="1" applyAlignment="1" applyProtection="1">
      <alignment horizontal="center"/>
      <protection locked="0"/>
    </xf>
    <xf numFmtId="0" fontId="21" fillId="6" borderId="0" xfId="0" applyFont="1" applyFill="1" applyAlignment="1" applyProtection="1">
      <alignment horizontal="left" vertical="top"/>
    </xf>
    <xf numFmtId="0" fontId="15" fillId="17" borderId="0" xfId="1" applyFont="1" applyFill="1"/>
    <xf numFmtId="0" fontId="15" fillId="17" borderId="0" xfId="1" applyFont="1" applyFill="1" applyBorder="1"/>
    <xf numFmtId="0" fontId="15" fillId="17" borderId="19" xfId="1" applyFont="1" applyFill="1" applyBorder="1"/>
    <xf numFmtId="0" fontId="14" fillId="17" borderId="0" xfId="1" applyFont="1" applyFill="1" applyAlignment="1">
      <alignment horizontal="center"/>
    </xf>
    <xf numFmtId="0" fontId="14" fillId="17" borderId="0" xfId="1" applyFont="1" applyFill="1"/>
    <xf numFmtId="0" fontId="14" fillId="17" borderId="19" xfId="1" applyFont="1" applyFill="1" applyBorder="1"/>
    <xf numFmtId="0" fontId="0" fillId="0" borderId="0" xfId="0" applyNumberFormat="1" applyFont="1" applyFill="1" applyBorder="1" applyAlignment="1">
      <alignment wrapText="1"/>
    </xf>
    <xf numFmtId="0" fontId="5" fillId="3" borderId="35" xfId="0" applyNumberFormat="1" applyFont="1" applyFill="1" applyBorder="1" applyAlignment="1">
      <alignment horizontal="right" vertical="top" wrapText="1"/>
    </xf>
    <xf numFmtId="0" fontId="1" fillId="0" borderId="0" xfId="0" applyNumberFormat="1" applyFont="1" applyFill="1" applyBorder="1" applyAlignment="1">
      <alignment vertical="top" wrapText="1"/>
    </xf>
    <xf numFmtId="0" fontId="0" fillId="0" borderId="0" xfId="0" applyNumberFormat="1" applyFont="1" applyFill="1" applyBorder="1" applyAlignment="1">
      <alignment vertical="top"/>
    </xf>
    <xf numFmtId="0" fontId="15" fillId="0" borderId="0" xfId="1" applyFont="1" applyAlignment="1">
      <alignment horizontal="left"/>
    </xf>
    <xf numFmtId="14" fontId="15" fillId="0" borderId="0" xfId="1" applyNumberFormat="1" applyFont="1" applyAlignment="1" applyProtection="1">
      <alignment horizontal="left"/>
      <protection locked="0"/>
    </xf>
    <xf numFmtId="0" fontId="1" fillId="0" borderId="0" xfId="0" applyNumberFormat="1" applyFont="1" applyFill="1" applyBorder="1" applyAlignment="1">
      <alignment wrapText="1"/>
    </xf>
    <xf numFmtId="0" fontId="2" fillId="8" borderId="12" xfId="0" applyFont="1" applyFill="1" applyBorder="1" applyAlignment="1">
      <alignment horizontal="center" wrapText="1"/>
    </xf>
    <xf numFmtId="0" fontId="2" fillId="12" borderId="9" xfId="0" applyFont="1" applyFill="1" applyBorder="1" applyAlignment="1">
      <alignment horizontal="center" wrapText="1"/>
    </xf>
    <xf numFmtId="0" fontId="2" fillId="12" borderId="12" xfId="0" applyFont="1" applyFill="1" applyBorder="1" applyAlignment="1">
      <alignment horizontal="center" wrapText="1"/>
    </xf>
    <xf numFmtId="0" fontId="2" fillId="10" borderId="9" xfId="0" applyFont="1" applyFill="1" applyBorder="1" applyAlignment="1">
      <alignment horizontal="center" wrapText="1"/>
    </xf>
    <xf numFmtId="0" fontId="2" fillId="10" borderId="12" xfId="0" applyFont="1" applyFill="1" applyBorder="1" applyAlignment="1">
      <alignment horizontal="center" wrapText="1"/>
    </xf>
    <xf numFmtId="0" fontId="2" fillId="8" borderId="9" xfId="0" applyFont="1" applyFill="1" applyBorder="1" applyAlignment="1">
      <alignment horizontal="center" wrapText="1"/>
    </xf>
    <xf numFmtId="0" fontId="2" fillId="14" borderId="9" xfId="0" applyFont="1" applyFill="1" applyBorder="1" applyAlignment="1">
      <alignment horizontal="center" wrapText="1"/>
    </xf>
    <xf numFmtId="0" fontId="2" fillId="14" borderId="12" xfId="0" applyFont="1" applyFill="1" applyBorder="1" applyAlignment="1">
      <alignment horizontal="center" wrapText="1"/>
    </xf>
    <xf numFmtId="0" fontId="1" fillId="0" borderId="0" xfId="0" applyNumberFormat="1" applyFont="1" applyFill="1" applyBorder="1" applyAlignment="1">
      <alignment wrapText="1"/>
    </xf>
    <xf numFmtId="0" fontId="0" fillId="9" borderId="0" xfId="0" applyNumberFormat="1" applyFont="1" applyFill="1" applyBorder="1" applyAlignment="1">
      <alignment horizontal="center"/>
    </xf>
    <xf numFmtId="0" fontId="0" fillId="18" borderId="0" xfId="0" applyNumberFormat="1" applyFont="1" applyFill="1" applyBorder="1" applyAlignment="1">
      <alignment horizontal="center"/>
    </xf>
    <xf numFmtId="0" fontId="0" fillId="0" borderId="0" xfId="0"/>
    <xf numFmtId="0" fontId="7" fillId="0" borderId="0" xfId="0" applyFont="1"/>
    <xf numFmtId="0" fontId="0" fillId="0" borderId="0" xfId="0" applyAlignment="1">
      <alignment wrapText="1"/>
    </xf>
    <xf numFmtId="0" fontId="7" fillId="0" borderId="0" xfId="0" applyNumberFormat="1" applyFont="1" applyFill="1" applyBorder="1" applyAlignment="1">
      <alignment horizontal="center"/>
    </xf>
    <xf numFmtId="15" fontId="1" fillId="0" borderId="0" xfId="0" applyNumberFormat="1" applyFont="1" applyFill="1" applyBorder="1" applyAlignment="1">
      <alignment horizontal="center" wrapText="1"/>
    </xf>
    <xf numFmtId="0" fontId="2" fillId="0" borderId="15" xfId="0" applyFont="1" applyBorder="1" applyAlignment="1">
      <alignment horizontal="center" wrapText="1"/>
    </xf>
    <xf numFmtId="0" fontId="1" fillId="3" borderId="36" xfId="0" applyNumberFormat="1" applyFont="1" applyFill="1" applyBorder="1" applyAlignment="1">
      <alignment horizontal="center" wrapText="1"/>
    </xf>
    <xf numFmtId="0" fontId="2" fillId="0" borderId="7" xfId="0" applyFont="1" applyBorder="1" applyAlignment="1">
      <alignment horizontal="center" wrapText="1"/>
    </xf>
    <xf numFmtId="0" fontId="0" fillId="0" borderId="0" xfId="0" applyNumberFormat="1" applyFont="1" applyFill="1" applyBorder="1" applyAlignment="1">
      <alignment horizontal="center" wrapText="1"/>
    </xf>
    <xf numFmtId="0" fontId="1" fillId="3" borderId="55" xfId="0" applyNumberFormat="1" applyFont="1" applyFill="1" applyBorder="1" applyAlignment="1">
      <alignment wrapText="1"/>
    </xf>
    <xf numFmtId="0" fontId="1" fillId="3" borderId="56" xfId="0" applyNumberFormat="1" applyFont="1" applyFill="1" applyBorder="1" applyAlignment="1">
      <alignment horizontal="center" wrapText="1"/>
    </xf>
    <xf numFmtId="0" fontId="1" fillId="3" borderId="55" xfId="0" applyNumberFormat="1" applyFont="1" applyFill="1" applyBorder="1" applyAlignment="1">
      <alignment horizontal="center" wrapText="1"/>
    </xf>
    <xf numFmtId="164" fontId="1" fillId="3" borderId="57" xfId="0" applyNumberFormat="1" applyFont="1" applyFill="1" applyBorder="1" applyAlignment="1">
      <alignment horizontal="center"/>
    </xf>
    <xf numFmtId="0" fontId="1" fillId="0" borderId="4" xfId="0" applyNumberFormat="1" applyFont="1" applyFill="1" applyBorder="1" applyAlignment="1">
      <alignment horizontal="center"/>
    </xf>
    <xf numFmtId="0" fontId="5" fillId="3" borderId="60" xfId="0" applyNumberFormat="1" applyFont="1" applyFill="1" applyBorder="1" applyAlignment="1">
      <alignment horizontal="right" vertical="top" wrapText="1"/>
    </xf>
    <xf numFmtId="0" fontId="2" fillId="3" borderId="55" xfId="0" applyNumberFormat="1" applyFont="1" applyFill="1" applyBorder="1" applyAlignment="1">
      <alignment horizontal="center" wrapText="1"/>
    </xf>
    <xf numFmtId="164" fontId="1" fillId="3" borderId="57" xfId="0" applyNumberFormat="1" applyFont="1" applyFill="1" applyBorder="1" applyAlignment="1">
      <alignment horizontal="center" wrapText="1"/>
    </xf>
    <xf numFmtId="0" fontId="2" fillId="18" borderId="12" xfId="0" applyFont="1" applyFill="1" applyBorder="1" applyAlignment="1">
      <alignment horizontal="center" wrapText="1"/>
    </xf>
    <xf numFmtId="0" fontId="2" fillId="18" borderId="2" xfId="0" applyNumberFormat="1" applyFont="1" applyFill="1" applyBorder="1" applyAlignment="1">
      <alignment horizontal="center" wrapText="1"/>
    </xf>
    <xf numFmtId="164" fontId="2" fillId="18" borderId="2" xfId="0" applyNumberFormat="1" applyFont="1" applyFill="1" applyBorder="1" applyAlignment="1">
      <alignment horizontal="center" wrapText="1"/>
    </xf>
    <xf numFmtId="0" fontId="2" fillId="18" borderId="2" xfId="0" applyNumberFormat="1" applyFont="1" applyFill="1" applyBorder="1" applyAlignment="1">
      <alignment horizontal="center"/>
    </xf>
    <xf numFmtId="0" fontId="2" fillId="18" borderId="9" xfId="0" applyFont="1" applyFill="1" applyBorder="1" applyAlignment="1">
      <alignment horizontal="center" wrapText="1"/>
    </xf>
    <xf numFmtId="0" fontId="2" fillId="18" borderId="8" xfId="0" applyNumberFormat="1" applyFont="1" applyFill="1" applyBorder="1" applyAlignment="1">
      <alignment horizontal="center" wrapText="1"/>
    </xf>
    <xf numFmtId="164" fontId="2" fillId="18" borderId="8" xfId="0" applyNumberFormat="1" applyFont="1" applyFill="1" applyBorder="1" applyAlignment="1">
      <alignment horizontal="center" wrapText="1"/>
    </xf>
    <xf numFmtId="0" fontId="1" fillId="3" borderId="56" xfId="0" applyNumberFormat="1" applyFont="1" applyFill="1" applyBorder="1" applyAlignment="1">
      <alignment vertical="top" wrapText="1"/>
    </xf>
    <xf numFmtId="0" fontId="2" fillId="0" borderId="15" xfId="0" applyFont="1" applyBorder="1" applyAlignment="1">
      <alignment horizontal="center" vertical="top" wrapText="1"/>
    </xf>
    <xf numFmtId="0" fontId="1" fillId="0" borderId="6" xfId="0" applyNumberFormat="1" applyFont="1" applyFill="1" applyBorder="1" applyAlignment="1">
      <alignment horizontal="center" vertical="top"/>
    </xf>
    <xf numFmtId="164" fontId="1" fillId="0" borderId="6" xfId="0" applyNumberFormat="1" applyFont="1" applyFill="1" applyBorder="1" applyAlignment="1">
      <alignment horizontal="center" vertical="top" wrapText="1"/>
    </xf>
    <xf numFmtId="0" fontId="1" fillId="3" borderId="56" xfId="0" applyNumberFormat="1" applyFont="1" applyFill="1" applyBorder="1" applyAlignment="1">
      <alignment horizontal="center" vertical="top" wrapText="1"/>
    </xf>
    <xf numFmtId="0" fontId="2" fillId="3" borderId="40" xfId="0" applyNumberFormat="1" applyFont="1" applyFill="1" applyBorder="1" applyAlignment="1">
      <alignment horizontal="center" vertical="top" wrapText="1"/>
    </xf>
    <xf numFmtId="0" fontId="1" fillId="3" borderId="40" xfId="0" applyNumberFormat="1" applyFont="1" applyFill="1" applyBorder="1" applyAlignment="1">
      <alignment horizontal="center" vertical="top" wrapText="1"/>
    </xf>
    <xf numFmtId="164" fontId="1" fillId="3" borderId="41" xfId="0" applyNumberFormat="1" applyFont="1" applyFill="1" applyBorder="1" applyAlignment="1">
      <alignment horizontal="center" vertical="top" wrapText="1"/>
    </xf>
    <xf numFmtId="0" fontId="1" fillId="3" borderId="36" xfId="0" applyNumberFormat="1" applyFont="1" applyFill="1" applyBorder="1" applyAlignment="1">
      <alignment vertical="top" wrapText="1"/>
    </xf>
    <xf numFmtId="0" fontId="31" fillId="0" borderId="0" xfId="0" applyNumberFormat="1" applyFont="1" applyFill="1" applyBorder="1" applyAlignment="1"/>
    <xf numFmtId="0" fontId="2" fillId="0" borderId="58" xfId="0" applyNumberFormat="1" applyFont="1" applyFill="1" applyBorder="1" applyAlignment="1">
      <alignment horizontal="center" wrapText="1"/>
    </xf>
    <xf numFmtId="0" fontId="1" fillId="0" borderId="62" xfId="0" applyNumberFormat="1" applyFont="1" applyFill="1" applyBorder="1" applyAlignment="1">
      <alignment horizontal="center"/>
    </xf>
    <xf numFmtId="164" fontId="1" fillId="0" borderId="62" xfId="0" applyNumberFormat="1" applyFont="1" applyFill="1" applyBorder="1" applyAlignment="1">
      <alignment horizontal="center" wrapText="1"/>
    </xf>
    <xf numFmtId="0" fontId="7" fillId="0" borderId="0" xfId="0" applyNumberFormat="1" applyFont="1" applyFill="1" applyBorder="1" applyAlignment="1">
      <alignment wrapText="1"/>
    </xf>
    <xf numFmtId="0" fontId="2" fillId="0" borderId="55" xfId="0" applyNumberFormat="1" applyFont="1" applyFill="1" applyBorder="1" applyAlignment="1">
      <alignment horizontal="center" wrapText="1"/>
    </xf>
    <xf numFmtId="0" fontId="2" fillId="0" borderId="62" xfId="0" applyNumberFormat="1" applyFont="1" applyFill="1" applyBorder="1" applyAlignment="1">
      <alignment horizontal="center" wrapText="1"/>
    </xf>
    <xf numFmtId="0" fontId="7" fillId="0" borderId="0" xfId="0" applyFont="1" applyAlignment="1">
      <alignment wrapText="1"/>
    </xf>
    <xf numFmtId="0" fontId="2" fillId="0" borderId="58" xfId="0" applyNumberFormat="1" applyFont="1" applyFill="1" applyBorder="1" applyAlignment="1">
      <alignment horizontal="center" vertical="top" wrapText="1"/>
    </xf>
    <xf numFmtId="0" fontId="2" fillId="0" borderId="62" xfId="0" applyNumberFormat="1" applyFont="1" applyFill="1" applyBorder="1" applyAlignment="1">
      <alignment horizontal="center" vertical="top" wrapText="1"/>
    </xf>
    <xf numFmtId="0" fontId="2" fillId="0" borderId="15" xfId="0" applyFont="1" applyBorder="1" applyAlignment="1">
      <alignment vertical="top" wrapText="1"/>
    </xf>
    <xf numFmtId="0" fontId="2" fillId="8" borderId="11" xfId="0" applyFont="1" applyFill="1" applyBorder="1" applyAlignment="1">
      <alignment horizontal="center" wrapText="1"/>
    </xf>
    <xf numFmtId="0" fontId="2" fillId="8" borderId="13" xfId="0" applyFont="1" applyFill="1" applyBorder="1" applyAlignment="1">
      <alignment horizontal="center" wrapText="1"/>
    </xf>
    <xf numFmtId="0" fontId="1" fillId="0" borderId="0" xfId="0" applyNumberFormat="1" applyFont="1" applyFill="1" applyBorder="1" applyAlignment="1">
      <alignment wrapText="1"/>
    </xf>
    <xf numFmtId="0" fontId="2" fillId="8" borderId="11" xfId="0" applyFont="1" applyFill="1" applyBorder="1" applyAlignment="1">
      <alignment wrapText="1"/>
    </xf>
    <xf numFmtId="0" fontId="2" fillId="8" borderId="63" xfId="0" applyFont="1" applyFill="1" applyBorder="1" applyAlignment="1">
      <alignment horizontal="center" wrapText="1"/>
    </xf>
    <xf numFmtId="0" fontId="2" fillId="10" borderId="63" xfId="0" applyFont="1" applyFill="1" applyBorder="1" applyAlignment="1">
      <alignment horizontal="center" wrapText="1"/>
    </xf>
    <xf numFmtId="0" fontId="2" fillId="18" borderId="63" xfId="0" applyFont="1" applyFill="1" applyBorder="1" applyAlignment="1">
      <alignment horizontal="center" wrapText="1"/>
    </xf>
    <xf numFmtId="0" fontId="2" fillId="20" borderId="63" xfId="0" applyFont="1" applyFill="1" applyBorder="1" applyAlignment="1">
      <alignment horizontal="center" vertical="top" wrapText="1"/>
    </xf>
    <xf numFmtId="0" fontId="2" fillId="14" borderId="63" xfId="0" applyFont="1" applyFill="1" applyBorder="1" applyAlignment="1">
      <alignment horizontal="center" vertical="top" wrapText="1"/>
    </xf>
    <xf numFmtId="164" fontId="32" fillId="0" borderId="64" xfId="0" applyNumberFormat="1" applyFont="1" applyFill="1" applyBorder="1" applyAlignment="1">
      <alignment horizontal="center"/>
    </xf>
    <xf numFmtId="164" fontId="32" fillId="22" borderId="66" xfId="0" applyNumberFormat="1" applyFont="1" applyFill="1" applyBorder="1" applyAlignment="1">
      <alignment horizontal="center"/>
    </xf>
    <xf numFmtId="164" fontId="32" fillId="0" borderId="65" xfId="0" applyNumberFormat="1" applyFont="1" applyFill="1" applyBorder="1" applyAlignment="1">
      <alignment horizontal="center" wrapText="1"/>
    </xf>
    <xf numFmtId="0" fontId="34" fillId="0" borderId="0" xfId="0" applyNumberFormat="1" applyFont="1" applyFill="1" applyBorder="1" applyAlignment="1">
      <alignment horizontal="left" wrapText="1"/>
    </xf>
    <xf numFmtId="164" fontId="32" fillId="22" borderId="66" xfId="0" applyNumberFormat="1" applyFont="1" applyFill="1" applyBorder="1" applyAlignment="1">
      <alignment horizontal="center" wrapText="1"/>
    </xf>
    <xf numFmtId="0" fontId="1" fillId="0" borderId="0" xfId="0" applyNumberFormat="1" applyFont="1" applyFill="1" applyBorder="1" applyAlignment="1">
      <alignment wrapText="1"/>
    </xf>
    <xf numFmtId="0" fontId="2" fillId="8" borderId="10" xfId="0" applyFont="1" applyFill="1" applyBorder="1" applyAlignment="1">
      <alignment horizontal="center" wrapText="1"/>
    </xf>
    <xf numFmtId="0" fontId="2" fillId="8" borderId="9" xfId="0" applyFont="1" applyFill="1" applyBorder="1" applyAlignment="1">
      <alignment horizontal="center" wrapText="1"/>
    </xf>
    <xf numFmtId="0" fontId="2" fillId="18" borderId="10" xfId="0" applyFont="1" applyFill="1" applyBorder="1" applyAlignment="1">
      <alignment horizontal="center" vertical="center" wrapText="1"/>
    </xf>
    <xf numFmtId="0" fontId="1" fillId="15" borderId="5" xfId="0" applyFont="1" applyFill="1" applyBorder="1" applyAlignment="1">
      <alignment wrapText="1"/>
    </xf>
    <xf numFmtId="0" fontId="1" fillId="15" borderId="0" xfId="0" applyFont="1" applyFill="1" applyBorder="1" applyAlignment="1">
      <alignment wrapText="1"/>
    </xf>
    <xf numFmtId="0" fontId="1" fillId="15" borderId="19" xfId="0" applyFont="1" applyFill="1" applyBorder="1" applyAlignment="1">
      <alignment wrapText="1"/>
    </xf>
    <xf numFmtId="0" fontId="2" fillId="12" borderId="9" xfId="0" applyFont="1" applyFill="1" applyBorder="1" applyAlignment="1">
      <alignment horizontal="center" wrapText="1"/>
    </xf>
    <xf numFmtId="0" fontId="2" fillId="14" borderId="12" xfId="0" applyFont="1" applyFill="1" applyBorder="1" applyAlignment="1">
      <alignment horizontal="center" wrapText="1"/>
    </xf>
    <xf numFmtId="0" fontId="2" fillId="14" borderId="9" xfId="0" applyFont="1" applyFill="1" applyBorder="1" applyAlignment="1">
      <alignment horizontal="center" wrapText="1"/>
    </xf>
    <xf numFmtId="0" fontId="2" fillId="18" borderId="9" xfId="0" applyFont="1" applyFill="1" applyBorder="1" applyAlignment="1">
      <alignment horizontal="center" wrapText="1"/>
    </xf>
    <xf numFmtId="0" fontId="2" fillId="12" borderId="12" xfId="0" applyFont="1" applyFill="1" applyBorder="1" applyAlignment="1">
      <alignment horizontal="center" wrapText="1"/>
    </xf>
    <xf numFmtId="0" fontId="2" fillId="10" borderId="10" xfId="0" applyFont="1" applyFill="1" applyBorder="1" applyAlignment="1">
      <alignment horizontal="center" wrapText="1"/>
    </xf>
    <xf numFmtId="0" fontId="2" fillId="10" borderId="9" xfId="0" applyFont="1" applyFill="1" applyBorder="1" applyAlignment="1">
      <alignment horizontal="center" wrapText="1"/>
    </xf>
    <xf numFmtId="0" fontId="2" fillId="10" borderId="11" xfId="0" applyFont="1" applyFill="1" applyBorder="1" applyAlignment="1">
      <alignment horizontal="center" wrapText="1"/>
    </xf>
    <xf numFmtId="0" fontId="2" fillId="10" borderId="12" xfId="0" applyFont="1" applyFill="1" applyBorder="1" applyAlignment="1">
      <alignment horizontal="center" wrapText="1"/>
    </xf>
    <xf numFmtId="0" fontId="2" fillId="18" borderId="12" xfId="0" applyFont="1" applyFill="1" applyBorder="1" applyAlignment="1">
      <alignment horizontal="center" wrapText="1"/>
    </xf>
    <xf numFmtId="0" fontId="3" fillId="0" borderId="0" xfId="0" applyNumberFormat="1" applyFont="1" applyFill="1" applyBorder="1" applyAlignment="1">
      <alignment horizontal="center" vertical="center" wrapText="1"/>
    </xf>
    <xf numFmtId="0" fontId="1" fillId="0" borderId="0" xfId="0" applyNumberFormat="1" applyFont="1" applyFill="1" applyBorder="1" applyAlignment="1">
      <alignment wrapText="1"/>
    </xf>
    <xf numFmtId="0" fontId="0" fillId="0" borderId="0" xfId="0" applyNumberFormat="1" applyFont="1" applyFill="1" applyBorder="1" applyAlignment="1">
      <alignment horizontal="center" vertical="center"/>
    </xf>
    <xf numFmtId="0" fontId="2" fillId="27" borderId="2" xfId="0" applyNumberFormat="1" applyFont="1" applyFill="1" applyBorder="1" applyAlignment="1">
      <alignment vertical="center" wrapText="1"/>
    </xf>
    <xf numFmtId="0" fontId="4" fillId="19" borderId="2" xfId="0" applyNumberFormat="1" applyFont="1" applyFill="1" applyBorder="1" applyAlignment="1">
      <alignment horizontal="center" vertical="center" wrapText="1"/>
    </xf>
    <xf numFmtId="0" fontId="2" fillId="27" borderId="2" xfId="0" applyNumberFormat="1" applyFont="1" applyFill="1" applyBorder="1" applyAlignment="1">
      <alignment horizontal="left" vertical="center" wrapText="1"/>
    </xf>
    <xf numFmtId="0" fontId="1" fillId="0" borderId="24" xfId="0" applyNumberFormat="1" applyFont="1" applyFill="1" applyBorder="1" applyAlignment="1">
      <alignment horizontal="left" wrapText="1"/>
    </xf>
    <xf numFmtId="14" fontId="1" fillId="0" borderId="24" xfId="0" applyNumberFormat="1" applyFont="1" applyFill="1" applyBorder="1" applyAlignment="1">
      <alignment horizontal="left" wrapText="1"/>
    </xf>
    <xf numFmtId="0" fontId="1" fillId="4" borderId="1" xfId="0" applyNumberFormat="1" applyFont="1" applyFill="1" applyBorder="1" applyAlignment="1">
      <alignment wrapText="1"/>
    </xf>
    <xf numFmtId="0" fontId="4" fillId="13" borderId="1" xfId="0" applyFont="1" applyFill="1" applyBorder="1" applyAlignment="1">
      <alignment wrapText="1"/>
    </xf>
    <xf numFmtId="0" fontId="1" fillId="4" borderId="1" xfId="0" applyNumberFormat="1" applyFont="1" applyFill="1" applyBorder="1" applyAlignment="1">
      <alignment vertical="top" wrapText="1"/>
    </xf>
    <xf numFmtId="0" fontId="4" fillId="11" borderId="1" xfId="0" applyFont="1" applyFill="1" applyBorder="1" applyAlignment="1">
      <alignment wrapText="1"/>
    </xf>
    <xf numFmtId="0" fontId="30" fillId="19" borderId="1" xfId="0" applyFont="1" applyFill="1" applyBorder="1" applyAlignment="1">
      <alignment wrapText="1"/>
    </xf>
    <xf numFmtId="0" fontId="4" fillId="9" borderId="1" xfId="0" applyFont="1" applyFill="1" applyBorder="1" applyAlignment="1">
      <alignment wrapText="1"/>
    </xf>
    <xf numFmtId="0" fontId="1" fillId="4" borderId="43" xfId="0" applyNumberFormat="1" applyFont="1" applyFill="1" applyBorder="1" applyAlignment="1">
      <alignment wrapText="1"/>
    </xf>
    <xf numFmtId="0" fontId="3" fillId="0" borderId="0" xfId="0" applyNumberFormat="1" applyFont="1" applyFill="1" applyBorder="1" applyAlignment="1">
      <alignment wrapText="1"/>
    </xf>
    <xf numFmtId="0" fontId="2" fillId="16" borderId="31" xfId="0" applyFont="1" applyFill="1" applyBorder="1" applyAlignment="1">
      <alignment wrapText="1"/>
    </xf>
    <xf numFmtId="0" fontId="8" fillId="8" borderId="2" xfId="0" applyNumberFormat="1" applyFont="1" applyFill="1" applyBorder="1" applyAlignment="1">
      <alignment horizontal="center"/>
    </xf>
    <xf numFmtId="0" fontId="8" fillId="10" borderId="2" xfId="0" applyNumberFormat="1" applyFont="1" applyFill="1" applyBorder="1" applyAlignment="1">
      <alignment horizontal="center"/>
    </xf>
    <xf numFmtId="0" fontId="8" fillId="18" borderId="2" xfId="0" applyNumberFormat="1" applyFont="1" applyFill="1" applyBorder="1" applyAlignment="1">
      <alignment horizontal="center"/>
    </xf>
    <xf numFmtId="0" fontId="8" fillId="12" borderId="2" xfId="0" applyNumberFormat="1" applyFont="1" applyFill="1" applyBorder="1" applyAlignment="1">
      <alignment horizontal="center"/>
    </xf>
    <xf numFmtId="0" fontId="8" fillId="14" borderId="2" xfId="0" applyNumberFormat="1" applyFont="1" applyFill="1" applyBorder="1" applyAlignment="1">
      <alignment horizontal="center"/>
    </xf>
    <xf numFmtId="0" fontId="2" fillId="16" borderId="31" xfId="0" applyFont="1" applyFill="1" applyBorder="1" applyAlignment="1">
      <alignment horizontal="center" vertical="center" wrapText="1"/>
    </xf>
    <xf numFmtId="0" fontId="1" fillId="15" borderId="5" xfId="0" applyFont="1" applyFill="1" applyBorder="1" applyAlignment="1">
      <alignment horizontal="center" vertical="center" wrapText="1"/>
    </xf>
    <xf numFmtId="0" fontId="1" fillId="15" borderId="0" xfId="0" applyFont="1" applyFill="1" applyBorder="1" applyAlignment="1">
      <alignment horizontal="center" vertical="center" wrapText="1"/>
    </xf>
    <xf numFmtId="0" fontId="1" fillId="15" borderId="19" xfId="0" applyFont="1" applyFill="1" applyBorder="1" applyAlignment="1">
      <alignment horizontal="center" vertical="center" wrapText="1"/>
    </xf>
    <xf numFmtId="0" fontId="2" fillId="0" borderId="23" xfId="0" applyNumberFormat="1" applyFont="1" applyFill="1" applyBorder="1" applyAlignment="1">
      <alignment horizontal="center" vertical="center" wrapText="1"/>
    </xf>
    <xf numFmtId="0" fontId="1" fillId="0" borderId="21" xfId="0" applyNumberFormat="1" applyFont="1" applyFill="1" applyBorder="1" applyAlignment="1">
      <alignment horizontal="center" vertical="center" wrapText="1"/>
    </xf>
    <xf numFmtId="0" fontId="2" fillId="0" borderId="21" xfId="0" applyNumberFormat="1" applyFont="1" applyFill="1" applyBorder="1" applyAlignment="1">
      <alignment horizontal="center" vertical="center" wrapText="1"/>
    </xf>
    <xf numFmtId="0" fontId="2" fillId="0" borderId="28" xfId="0" applyNumberFormat="1" applyFont="1" applyFill="1" applyBorder="1" applyAlignment="1">
      <alignment horizontal="center" vertical="center" wrapText="1"/>
    </xf>
    <xf numFmtId="0" fontId="2" fillId="8" borderId="13" xfId="0" applyFont="1" applyFill="1" applyBorder="1" applyAlignment="1">
      <alignment horizontal="center" vertical="center" wrapText="1"/>
    </xf>
    <xf numFmtId="0" fontId="2" fillId="8" borderId="63" xfId="0" applyFont="1" applyFill="1" applyBorder="1" applyAlignment="1">
      <alignment horizontal="center" vertical="center" wrapText="1"/>
    </xf>
    <xf numFmtId="0" fontId="1" fillId="4" borderId="1" xfId="0" applyNumberFormat="1" applyFont="1" applyFill="1" applyBorder="1" applyAlignment="1">
      <alignment horizontal="center" vertical="center" wrapText="1"/>
    </xf>
    <xf numFmtId="0" fontId="4" fillId="9" borderId="1" xfId="0" applyFont="1" applyFill="1" applyBorder="1" applyAlignment="1">
      <alignment horizontal="center" vertical="center" wrapText="1"/>
    </xf>
    <xf numFmtId="0" fontId="2" fillId="10" borderId="13" xfId="0" applyFont="1" applyFill="1" applyBorder="1" applyAlignment="1">
      <alignment horizontal="center" vertical="center" wrapText="1"/>
    </xf>
    <xf numFmtId="0" fontId="2" fillId="10" borderId="63" xfId="0" applyFont="1" applyFill="1" applyBorder="1" applyAlignment="1">
      <alignment horizontal="center" vertical="center" wrapText="1"/>
    </xf>
    <xf numFmtId="0" fontId="30" fillId="19" borderId="1" xfId="0" applyFont="1" applyFill="1" applyBorder="1" applyAlignment="1">
      <alignment horizontal="center" vertical="center" wrapText="1"/>
    </xf>
    <xf numFmtId="0" fontId="2" fillId="18" borderId="13" xfId="0" applyFont="1" applyFill="1" applyBorder="1" applyAlignment="1">
      <alignment horizontal="center" vertical="center" wrapText="1"/>
    </xf>
    <xf numFmtId="0" fontId="2" fillId="18" borderId="63" xfId="0" applyFont="1" applyFill="1" applyBorder="1" applyAlignment="1">
      <alignment horizontal="center" vertical="center" wrapText="1"/>
    </xf>
    <xf numFmtId="0" fontId="4" fillId="11" borderId="1" xfId="0" applyFont="1" applyFill="1" applyBorder="1" applyAlignment="1">
      <alignment horizontal="center" vertical="center" wrapText="1"/>
    </xf>
    <xf numFmtId="0" fontId="2" fillId="12" borderId="13" xfId="0" applyFont="1" applyFill="1" applyBorder="1" applyAlignment="1">
      <alignment horizontal="center" vertical="center" wrapText="1"/>
    </xf>
    <xf numFmtId="0" fontId="2" fillId="20" borderId="63" xfId="0" applyFont="1" applyFill="1" applyBorder="1" applyAlignment="1">
      <alignment horizontal="center" vertical="center" wrapText="1"/>
    </xf>
    <xf numFmtId="0" fontId="4" fillId="13" borderId="1" xfId="0" applyFont="1" applyFill="1" applyBorder="1" applyAlignment="1">
      <alignment horizontal="center" vertical="center" wrapText="1"/>
    </xf>
    <xf numFmtId="0" fontId="2" fillId="14" borderId="13" xfId="0" applyFont="1" applyFill="1" applyBorder="1" applyAlignment="1">
      <alignment horizontal="center" vertical="center" wrapText="1"/>
    </xf>
    <xf numFmtId="0" fontId="2" fillId="14" borderId="63" xfId="0" applyFont="1" applyFill="1" applyBorder="1" applyAlignment="1">
      <alignment horizontal="center" vertical="center" wrapText="1"/>
    </xf>
    <xf numFmtId="0" fontId="2" fillId="8" borderId="11" xfId="0" applyFont="1" applyFill="1" applyBorder="1" applyAlignment="1">
      <alignment horizontal="center" vertical="center" wrapText="1"/>
    </xf>
    <xf numFmtId="0" fontId="1" fillId="4" borderId="10" xfId="0" applyNumberFormat="1" applyFont="1" applyFill="1" applyBorder="1" applyAlignment="1">
      <alignment horizontal="center" vertical="center" wrapText="1"/>
    </xf>
    <xf numFmtId="0" fontId="1" fillId="4" borderId="42" xfId="0" applyNumberFormat="1" applyFont="1" applyFill="1" applyBorder="1" applyAlignment="1">
      <alignment horizontal="center" vertical="center" wrapText="1"/>
    </xf>
    <xf numFmtId="0" fontId="2" fillId="10" borderId="11" xfId="0" applyFont="1" applyFill="1" applyBorder="1" applyAlignment="1">
      <alignment horizontal="center" vertical="center" wrapText="1"/>
    </xf>
    <xf numFmtId="0" fontId="1" fillId="4" borderId="11" xfId="0" applyNumberFormat="1" applyFont="1" applyFill="1" applyBorder="1" applyAlignment="1">
      <alignment horizontal="center" vertical="center" wrapText="1"/>
    </xf>
    <xf numFmtId="0" fontId="2" fillId="18" borderId="11" xfId="0" applyFont="1" applyFill="1" applyBorder="1" applyAlignment="1">
      <alignment horizontal="center" vertical="center" wrapText="1"/>
    </xf>
    <xf numFmtId="0" fontId="2" fillId="12" borderId="11" xfId="0" applyFont="1" applyFill="1" applyBorder="1" applyAlignment="1">
      <alignment horizontal="center" vertical="center" wrapText="1"/>
    </xf>
    <xf numFmtId="0" fontId="2" fillId="14" borderId="11" xfId="0" applyFont="1" applyFill="1" applyBorder="1" applyAlignment="1">
      <alignment horizontal="center" vertical="center" wrapText="1"/>
    </xf>
    <xf numFmtId="0" fontId="3" fillId="0" borderId="0" xfId="0" applyNumberFormat="1" applyFont="1" applyFill="1" applyBorder="1" applyAlignment="1">
      <alignment horizontal="left" vertical="top"/>
    </xf>
    <xf numFmtId="0" fontId="1" fillId="0" borderId="0" xfId="0" applyNumberFormat="1" applyFont="1" applyFill="1" applyBorder="1" applyAlignment="1">
      <alignment horizontal="left" vertical="top"/>
    </xf>
    <xf numFmtId="0" fontId="2" fillId="16" borderId="30" xfId="0" applyFont="1" applyFill="1" applyBorder="1" applyAlignment="1">
      <alignment horizontal="left" vertical="top"/>
    </xf>
    <xf numFmtId="0" fontId="1" fillId="15" borderId="33" xfId="0" applyFont="1" applyFill="1" applyBorder="1" applyAlignment="1">
      <alignment horizontal="left" vertical="top"/>
    </xf>
    <xf numFmtId="0" fontId="1" fillId="15" borderId="16" xfId="0" applyFont="1" applyFill="1" applyBorder="1" applyAlignment="1">
      <alignment horizontal="left" vertical="top"/>
    </xf>
    <xf numFmtId="0" fontId="1" fillId="15" borderId="18" xfId="0" applyFont="1" applyFill="1" applyBorder="1" applyAlignment="1">
      <alignment horizontal="left" vertical="top"/>
    </xf>
    <xf numFmtId="0" fontId="2" fillId="0" borderId="22" xfId="0" applyNumberFormat="1" applyFont="1" applyFill="1" applyBorder="1" applyAlignment="1">
      <alignment horizontal="left" vertical="top"/>
    </xf>
    <xf numFmtId="0" fontId="2" fillId="0" borderId="25" xfId="0" applyNumberFormat="1" applyFont="1" applyFill="1" applyBorder="1" applyAlignment="1">
      <alignment horizontal="left" vertical="top"/>
    </xf>
    <xf numFmtId="0" fontId="2" fillId="0" borderId="27" xfId="0" applyNumberFormat="1" applyFont="1" applyFill="1" applyBorder="1" applyAlignment="1">
      <alignment horizontal="left" vertical="top"/>
    </xf>
    <xf numFmtId="0" fontId="2" fillId="12" borderId="11" xfId="0" applyFont="1" applyFill="1" applyBorder="1" applyAlignment="1">
      <alignment horizontal="left" vertical="center" wrapText="1"/>
    </xf>
    <xf numFmtId="0" fontId="2" fillId="12" borderId="10" xfId="0" applyFont="1" applyFill="1" applyBorder="1" applyAlignment="1">
      <alignment horizontal="left" vertical="center" wrapText="1"/>
    </xf>
    <xf numFmtId="0" fontId="2" fillId="14" borderId="11" xfId="0" applyFont="1" applyFill="1" applyBorder="1" applyAlignment="1">
      <alignment horizontal="left" vertical="center" wrapText="1"/>
    </xf>
    <xf numFmtId="0" fontId="2" fillId="14" borderId="10" xfId="0" applyFont="1" applyFill="1" applyBorder="1" applyAlignment="1">
      <alignment horizontal="left" vertical="center" wrapText="1"/>
    </xf>
    <xf numFmtId="0" fontId="2" fillId="0" borderId="79" xfId="0" applyFont="1" applyBorder="1" applyAlignment="1">
      <alignment vertical="top" wrapText="1"/>
    </xf>
    <xf numFmtId="0" fontId="2" fillId="0" borderId="80" xfId="0" applyFont="1" applyBorder="1" applyAlignment="1">
      <alignment horizontal="center" wrapText="1"/>
    </xf>
    <xf numFmtId="0" fontId="2" fillId="0" borderId="80" xfId="0" applyNumberFormat="1" applyFont="1" applyFill="1" applyBorder="1" applyAlignment="1">
      <alignment horizontal="center" wrapText="1"/>
    </xf>
    <xf numFmtId="0" fontId="2" fillId="8" borderId="4" xfId="0" applyNumberFormat="1" applyFont="1" applyFill="1" applyBorder="1" applyAlignment="1">
      <alignment horizontal="center" wrapText="1"/>
    </xf>
    <xf numFmtId="0" fontId="2" fillId="0" borderId="82" xfId="0" applyNumberFormat="1" applyFont="1" applyFill="1" applyBorder="1" applyAlignment="1">
      <alignment horizontal="center" wrapText="1"/>
    </xf>
    <xf numFmtId="164" fontId="32" fillId="0" borderId="83" xfId="0" applyNumberFormat="1" applyFont="1" applyFill="1" applyBorder="1" applyAlignment="1">
      <alignment horizontal="center"/>
    </xf>
    <xf numFmtId="164" fontId="1" fillId="0" borderId="3" xfId="0" applyNumberFormat="1" applyFont="1" applyFill="1" applyBorder="1" applyAlignment="1">
      <alignment horizontal="center" vertical="top" wrapText="1"/>
    </xf>
    <xf numFmtId="164" fontId="32" fillId="0" borderId="81" xfId="0" applyNumberFormat="1" applyFont="1" applyFill="1" applyBorder="1" applyAlignment="1">
      <alignment horizontal="center" wrapText="1"/>
    </xf>
    <xf numFmtId="164" fontId="1" fillId="0" borderId="14" xfId="0" applyNumberFormat="1" applyFont="1" applyFill="1" applyBorder="1" applyAlignment="1">
      <alignment horizontal="center"/>
    </xf>
    <xf numFmtId="164" fontId="1" fillId="0" borderId="59" xfId="0" applyNumberFormat="1" applyFont="1" applyFill="1" applyBorder="1" applyAlignment="1">
      <alignment horizontal="center" wrapText="1"/>
    </xf>
    <xf numFmtId="0" fontId="2" fillId="0" borderId="87" xfId="0" applyNumberFormat="1" applyFont="1" applyFill="1" applyBorder="1" applyAlignment="1">
      <alignment horizontal="center" wrapText="1"/>
    </xf>
    <xf numFmtId="0" fontId="4" fillId="7" borderId="90" xfId="0" applyFont="1" applyFill="1" applyBorder="1" applyAlignment="1">
      <alignment horizontal="center" vertical="center" wrapText="1"/>
    </xf>
    <xf numFmtId="0" fontId="4" fillId="7" borderId="90" xfId="0" applyFont="1" applyFill="1" applyBorder="1" applyAlignment="1">
      <alignment wrapText="1"/>
    </xf>
    <xf numFmtId="0" fontId="37" fillId="0" borderId="0" xfId="1" applyFont="1" applyBorder="1"/>
    <xf numFmtId="2" fontId="14" fillId="0" borderId="94" xfId="1" applyNumberFormat="1" applyFont="1" applyBorder="1" applyAlignment="1" applyProtection="1">
      <alignment horizontal="center"/>
      <protection locked="0"/>
    </xf>
    <xf numFmtId="2" fontId="1" fillId="0" borderId="95" xfId="0" applyNumberFormat="1" applyFont="1" applyFill="1" applyBorder="1" applyAlignment="1">
      <alignment horizontal="center" wrapText="1"/>
    </xf>
    <xf numFmtId="2" fontId="14" fillId="0" borderId="96" xfId="1" applyNumberFormat="1" applyFont="1" applyBorder="1" applyAlignment="1" applyProtection="1">
      <alignment horizontal="center"/>
      <protection locked="0"/>
    </xf>
    <xf numFmtId="2" fontId="1" fillId="0" borderId="94" xfId="0" applyNumberFormat="1" applyFont="1" applyFill="1" applyBorder="1" applyAlignment="1">
      <alignment horizontal="center" wrapText="1"/>
    </xf>
    <xf numFmtId="2" fontId="14" fillId="0" borderId="39" xfId="1" applyNumberFormat="1" applyFont="1" applyBorder="1" applyAlignment="1" applyProtection="1">
      <alignment horizontal="center"/>
      <protection locked="0"/>
    </xf>
    <xf numFmtId="0" fontId="14" fillId="17" borderId="0" xfId="1" applyFont="1" applyFill="1" applyBorder="1"/>
    <xf numFmtId="2" fontId="33" fillId="23" borderId="69" xfId="0" applyNumberFormat="1" applyFont="1" applyFill="1" applyBorder="1" applyAlignment="1">
      <alignment horizontal="center" vertical="center"/>
    </xf>
    <xf numFmtId="2" fontId="33" fillId="23" borderId="65" xfId="0" applyNumberFormat="1" applyFont="1" applyFill="1" applyBorder="1" applyAlignment="1">
      <alignment horizontal="center" vertical="center"/>
    </xf>
    <xf numFmtId="0" fontId="32" fillId="0" borderId="72" xfId="0" applyNumberFormat="1" applyFont="1" applyFill="1" applyBorder="1" applyAlignment="1">
      <alignment horizontal="left" vertical="center"/>
    </xf>
    <xf numFmtId="0" fontId="32" fillId="0" borderId="71" xfId="0" applyNumberFormat="1" applyFont="1" applyFill="1" applyBorder="1" applyAlignment="1">
      <alignment horizontal="left" vertical="center"/>
    </xf>
    <xf numFmtId="2" fontId="33" fillId="21" borderId="69" xfId="0" applyNumberFormat="1" applyFont="1" applyFill="1" applyBorder="1" applyAlignment="1">
      <alignment horizontal="center" vertical="center"/>
    </xf>
    <xf numFmtId="2" fontId="33" fillId="21" borderId="65" xfId="0" applyNumberFormat="1" applyFont="1" applyFill="1" applyBorder="1" applyAlignment="1">
      <alignment horizontal="center" vertical="center"/>
    </xf>
    <xf numFmtId="2" fontId="33" fillId="26" borderId="69" xfId="0" applyNumberFormat="1" applyFont="1" applyFill="1" applyBorder="1" applyAlignment="1">
      <alignment horizontal="center" vertical="center"/>
    </xf>
    <xf numFmtId="2" fontId="33" fillId="26" borderId="65" xfId="0" applyNumberFormat="1" applyFont="1" applyFill="1" applyBorder="1" applyAlignment="1">
      <alignment horizontal="center" vertical="center"/>
    </xf>
    <xf numFmtId="0" fontId="2" fillId="8" borderId="14" xfId="0" applyNumberFormat="1" applyFont="1" applyFill="1" applyBorder="1" applyAlignment="1">
      <alignment horizontal="center" vertical="center" wrapText="1"/>
    </xf>
    <xf numFmtId="0" fontId="2" fillId="8" borderId="3" xfId="0" applyNumberFormat="1" applyFont="1" applyFill="1" applyBorder="1" applyAlignment="1">
      <alignment horizontal="center" vertical="center" wrapText="1"/>
    </xf>
    <xf numFmtId="0" fontId="2" fillId="8" borderId="59" xfId="0" applyNumberFormat="1" applyFont="1" applyFill="1" applyBorder="1" applyAlignment="1">
      <alignment horizontal="center" vertical="center" wrapText="1"/>
    </xf>
    <xf numFmtId="0" fontId="2" fillId="12" borderId="10" xfId="0" applyFont="1" applyFill="1" applyBorder="1" applyAlignment="1">
      <alignment horizontal="center" wrapText="1"/>
    </xf>
    <xf numFmtId="0" fontId="2" fillId="12" borderId="1" xfId="0" applyFont="1" applyFill="1" applyBorder="1" applyAlignment="1">
      <alignment horizontal="center" wrapText="1"/>
    </xf>
    <xf numFmtId="0" fontId="2" fillId="12" borderId="9" xfId="0" applyFont="1" applyFill="1" applyBorder="1" applyAlignment="1">
      <alignment horizontal="center" wrapText="1"/>
    </xf>
    <xf numFmtId="0" fontId="2" fillId="12" borderId="11" xfId="0" applyFont="1" applyFill="1" applyBorder="1" applyAlignment="1">
      <alignment horizontal="center" wrapText="1"/>
    </xf>
    <xf numFmtId="0" fontId="2" fillId="12" borderId="13" xfId="0" applyFont="1" applyFill="1" applyBorder="1" applyAlignment="1">
      <alignment horizontal="center" wrapText="1"/>
    </xf>
    <xf numFmtId="0" fontId="2" fillId="12" borderId="12" xfId="0" applyFont="1" applyFill="1" applyBorder="1" applyAlignment="1">
      <alignment horizontal="center" wrapText="1"/>
    </xf>
    <xf numFmtId="0" fontId="2" fillId="10" borderId="10" xfId="0" applyFont="1" applyFill="1" applyBorder="1" applyAlignment="1">
      <alignment horizontal="center" wrapText="1"/>
    </xf>
    <xf numFmtId="0" fontId="2" fillId="10" borderId="1" xfId="0" applyFont="1" applyFill="1" applyBorder="1" applyAlignment="1">
      <alignment horizontal="center" wrapText="1"/>
    </xf>
    <xf numFmtId="0" fontId="2" fillId="10" borderId="9" xfId="0" applyFont="1" applyFill="1" applyBorder="1" applyAlignment="1">
      <alignment horizontal="center" wrapText="1"/>
    </xf>
    <xf numFmtId="0" fontId="2" fillId="10" borderId="11" xfId="0" applyFont="1" applyFill="1" applyBorder="1" applyAlignment="1">
      <alignment horizontal="center" wrapText="1"/>
    </xf>
    <xf numFmtId="0" fontId="2" fillId="10" borderId="13" xfId="0" applyFont="1" applyFill="1" applyBorder="1" applyAlignment="1">
      <alignment horizontal="center" wrapText="1"/>
    </xf>
    <xf numFmtId="0" fontId="2" fillId="10" borderId="12" xfId="0" applyFont="1" applyFill="1" applyBorder="1" applyAlignment="1">
      <alignment horizontal="center" wrapText="1"/>
    </xf>
    <xf numFmtId="0" fontId="2" fillId="8" borderId="10" xfId="0" applyFont="1" applyFill="1" applyBorder="1" applyAlignment="1">
      <alignment horizontal="center" wrapText="1"/>
    </xf>
    <xf numFmtId="0" fontId="2" fillId="8" borderId="1" xfId="0" applyFont="1" applyFill="1" applyBorder="1" applyAlignment="1">
      <alignment horizontal="center" wrapText="1"/>
    </xf>
    <xf numFmtId="0" fontId="2" fillId="8" borderId="9" xfId="0" applyFont="1" applyFill="1" applyBorder="1" applyAlignment="1">
      <alignment horizontal="center" wrapText="1"/>
    </xf>
    <xf numFmtId="0" fontId="2" fillId="10" borderId="14" xfId="0" applyFont="1" applyFill="1" applyBorder="1" applyAlignment="1">
      <alignment horizontal="center" vertical="center" wrapText="1"/>
    </xf>
    <xf numFmtId="0" fontId="2" fillId="10" borderId="3" xfId="0" applyFont="1" applyFill="1" applyBorder="1" applyAlignment="1">
      <alignment horizontal="center" vertical="center" wrapText="1"/>
    </xf>
    <xf numFmtId="0" fontId="2" fillId="10" borderId="10" xfId="0" applyFont="1" applyFill="1" applyBorder="1" applyAlignment="1">
      <alignment horizontal="center" vertical="center" wrapText="1"/>
    </xf>
    <xf numFmtId="0" fontId="32" fillId="0" borderId="70" xfId="0" applyNumberFormat="1" applyFont="1" applyFill="1" applyBorder="1" applyAlignment="1">
      <alignment horizontal="left" vertical="center"/>
    </xf>
    <xf numFmtId="0" fontId="1" fillId="0" borderId="4" xfId="0" applyNumberFormat="1" applyFont="1" applyFill="1" applyBorder="1" applyAlignment="1">
      <alignment horizontal="left" vertical="center"/>
    </xf>
    <xf numFmtId="0" fontId="1" fillId="0" borderId="9" xfId="0" applyNumberFormat="1" applyFont="1" applyFill="1" applyBorder="1" applyAlignment="1">
      <alignment horizontal="left" vertical="center"/>
    </xf>
    <xf numFmtId="0" fontId="1" fillId="4" borderId="10" xfId="0" applyNumberFormat="1" applyFont="1" applyFill="1" applyBorder="1" applyAlignment="1">
      <alignment horizontal="center" wrapText="1"/>
    </xf>
    <xf numFmtId="0" fontId="1" fillId="4" borderId="1" xfId="0" applyNumberFormat="1" applyFont="1" applyFill="1" applyBorder="1" applyAlignment="1">
      <alignment horizontal="center" wrapText="1"/>
    </xf>
    <xf numFmtId="0" fontId="1" fillId="4" borderId="9" xfId="0" applyNumberFormat="1" applyFont="1" applyFill="1" applyBorder="1" applyAlignment="1">
      <alignment horizontal="center" wrapText="1"/>
    </xf>
    <xf numFmtId="0" fontId="30" fillId="19" borderId="1" xfId="0" applyFont="1" applyFill="1" applyBorder="1" applyAlignment="1">
      <alignment horizontal="center" wrapText="1"/>
    </xf>
    <xf numFmtId="0" fontId="2" fillId="18" borderId="11" xfId="0" applyFont="1" applyFill="1" applyBorder="1" applyAlignment="1">
      <alignment horizontal="center" wrapText="1"/>
    </xf>
    <xf numFmtId="0" fontId="2" fillId="18" borderId="13" xfId="0" applyFont="1" applyFill="1" applyBorder="1" applyAlignment="1">
      <alignment horizontal="center" wrapText="1"/>
    </xf>
    <xf numFmtId="0" fontId="2" fillId="18" borderId="12" xfId="0" applyFont="1" applyFill="1" applyBorder="1" applyAlignment="1">
      <alignment horizontal="center" wrapText="1"/>
    </xf>
    <xf numFmtId="0" fontId="2" fillId="18" borderId="14" xfId="0" applyFont="1" applyFill="1" applyBorder="1" applyAlignment="1">
      <alignment horizontal="center" vertical="center" wrapText="1"/>
    </xf>
    <xf numFmtId="0" fontId="2" fillId="18" borderId="3" xfId="0" applyFont="1" applyFill="1" applyBorder="1" applyAlignment="1">
      <alignment horizontal="center" vertical="center" wrapText="1"/>
    </xf>
    <xf numFmtId="0" fontId="2" fillId="18" borderId="10" xfId="0" applyFont="1" applyFill="1" applyBorder="1" applyAlignment="1">
      <alignment horizontal="center" vertical="center" wrapText="1"/>
    </xf>
    <xf numFmtId="0" fontId="32" fillId="0" borderId="67" xfId="0" applyNumberFormat="1" applyFont="1" applyFill="1" applyBorder="1" applyAlignment="1">
      <alignment horizontal="left" vertical="center"/>
    </xf>
    <xf numFmtId="0" fontId="32" fillId="0" borderId="68" xfId="0" applyNumberFormat="1" applyFont="1" applyFill="1" applyBorder="1" applyAlignment="1">
      <alignment horizontal="left" vertical="center"/>
    </xf>
    <xf numFmtId="0" fontId="1" fillId="0" borderId="15" xfId="0" applyNumberFormat="1" applyFont="1" applyFill="1" applyBorder="1" applyAlignment="1">
      <alignment horizontal="left" vertical="center"/>
    </xf>
    <xf numFmtId="0" fontId="2" fillId="14" borderId="14" xfId="0" applyFont="1" applyFill="1" applyBorder="1" applyAlignment="1">
      <alignment horizontal="center" vertical="center" wrapText="1"/>
    </xf>
    <xf numFmtId="0" fontId="2" fillId="14" borderId="3" xfId="0" applyFont="1" applyFill="1" applyBorder="1" applyAlignment="1">
      <alignment horizontal="center" vertical="center" wrapText="1"/>
    </xf>
    <xf numFmtId="0" fontId="2" fillId="14" borderId="10" xfId="0" applyFont="1" applyFill="1" applyBorder="1" applyAlignment="1">
      <alignment horizontal="center" vertical="center" wrapText="1"/>
    </xf>
    <xf numFmtId="0" fontId="1" fillId="4" borderId="11" xfId="0" applyNumberFormat="1" applyFont="1" applyFill="1" applyBorder="1" applyAlignment="1">
      <alignment horizontal="center" wrapText="1"/>
    </xf>
    <xf numFmtId="0" fontId="1" fillId="4" borderId="12" xfId="0" applyNumberFormat="1" applyFont="1" applyFill="1" applyBorder="1" applyAlignment="1">
      <alignment horizontal="center" wrapText="1"/>
    </xf>
    <xf numFmtId="0" fontId="2" fillId="14" borderId="10" xfId="0" applyFont="1" applyFill="1" applyBorder="1" applyAlignment="1">
      <alignment horizontal="center" wrapText="1"/>
    </xf>
    <xf numFmtId="0" fontId="2" fillId="14" borderId="1" xfId="0" applyFont="1" applyFill="1" applyBorder="1" applyAlignment="1">
      <alignment horizontal="center" wrapText="1"/>
    </xf>
    <xf numFmtId="0" fontId="2" fillId="14" borderId="9" xfId="0" applyFont="1" applyFill="1" applyBorder="1" applyAlignment="1">
      <alignment horizontal="center" wrapText="1"/>
    </xf>
    <xf numFmtId="0" fontId="1" fillId="0" borderId="7" xfId="0" applyNumberFormat="1" applyFont="1" applyFill="1" applyBorder="1" applyAlignment="1">
      <alignment horizontal="left" vertical="center"/>
    </xf>
    <xf numFmtId="0" fontId="2" fillId="20" borderId="14" xfId="0" applyFont="1" applyFill="1" applyBorder="1" applyAlignment="1">
      <alignment horizontal="center" vertical="center" wrapText="1"/>
    </xf>
    <xf numFmtId="0" fontId="2" fillId="20" borderId="3" xfId="0" applyFont="1" applyFill="1" applyBorder="1" applyAlignment="1">
      <alignment horizontal="center" vertical="center" wrapText="1"/>
    </xf>
    <xf numFmtId="0" fontId="2" fillId="20" borderId="10" xfId="0" applyFont="1" applyFill="1" applyBorder="1" applyAlignment="1">
      <alignment horizontal="center" vertical="center" wrapText="1"/>
    </xf>
    <xf numFmtId="0" fontId="2" fillId="18" borderId="10" xfId="0" applyFont="1" applyFill="1" applyBorder="1" applyAlignment="1">
      <alignment horizontal="center" wrapText="1"/>
    </xf>
    <xf numFmtId="0" fontId="2" fillId="18" borderId="1" xfId="0" applyFont="1" applyFill="1" applyBorder="1" applyAlignment="1">
      <alignment horizontal="center" wrapText="1"/>
    </xf>
    <xf numFmtId="0" fontId="2" fillId="18" borderId="9" xfId="0" applyFont="1" applyFill="1" applyBorder="1" applyAlignment="1">
      <alignment horizontal="center" wrapText="1"/>
    </xf>
    <xf numFmtId="0" fontId="2" fillId="14" borderId="11" xfId="0" applyFont="1" applyFill="1" applyBorder="1" applyAlignment="1">
      <alignment horizontal="center" wrapText="1"/>
    </xf>
    <xf numFmtId="0" fontId="2" fillId="14" borderId="13" xfId="0" applyFont="1" applyFill="1" applyBorder="1" applyAlignment="1">
      <alignment horizontal="center" wrapText="1"/>
    </xf>
    <xf numFmtId="0" fontId="2" fillId="14" borderId="12" xfId="0" applyFont="1" applyFill="1" applyBorder="1" applyAlignment="1">
      <alignment horizontal="center" wrapText="1"/>
    </xf>
    <xf numFmtId="0" fontId="1" fillId="0" borderId="15" xfId="0" applyNumberFormat="1" applyFont="1" applyFill="1" applyBorder="1" applyAlignment="1">
      <alignment horizontal="left" vertical="top"/>
    </xf>
    <xf numFmtId="0" fontId="1" fillId="0" borderId="9" xfId="0" applyNumberFormat="1" applyFont="1" applyFill="1" applyBorder="1" applyAlignment="1">
      <alignment horizontal="left" vertical="top"/>
    </xf>
    <xf numFmtId="0" fontId="4" fillId="13" borderId="1" xfId="0" applyFont="1" applyFill="1" applyBorder="1" applyAlignment="1">
      <alignment horizontal="center" wrapText="1"/>
    </xf>
    <xf numFmtId="2" fontId="33" fillId="24" borderId="69" xfId="0" applyNumberFormat="1" applyFont="1" applyFill="1" applyBorder="1" applyAlignment="1">
      <alignment horizontal="center" vertical="center"/>
    </xf>
    <xf numFmtId="2" fontId="33" fillId="24" borderId="65" xfId="0" applyNumberFormat="1" applyFont="1" applyFill="1" applyBorder="1" applyAlignment="1">
      <alignment horizontal="center" vertical="center"/>
    </xf>
    <xf numFmtId="2" fontId="33" fillId="25" borderId="69" xfId="0" applyNumberFormat="1" applyFont="1" applyFill="1" applyBorder="1" applyAlignment="1">
      <alignment horizontal="center" vertical="center"/>
    </xf>
    <xf numFmtId="2" fontId="33" fillId="25" borderId="65" xfId="0" applyNumberFormat="1" applyFont="1" applyFill="1" applyBorder="1" applyAlignment="1">
      <alignment horizontal="center" vertical="center"/>
    </xf>
    <xf numFmtId="0" fontId="3" fillId="0" borderId="0" xfId="0" applyNumberFormat="1" applyFont="1" applyFill="1" applyBorder="1" applyAlignment="1">
      <alignment horizontal="center" wrapText="1"/>
    </xf>
    <xf numFmtId="0" fontId="2" fillId="16" borderId="30" xfId="0" applyFont="1" applyFill="1" applyBorder="1" applyAlignment="1">
      <alignment horizontal="center" wrapText="1"/>
    </xf>
    <xf numFmtId="0" fontId="2" fillId="16" borderId="31" xfId="0" applyFont="1" applyFill="1" applyBorder="1" applyAlignment="1">
      <alignment horizontal="center" wrapText="1"/>
    </xf>
    <xf numFmtId="0" fontId="2" fillId="16" borderId="32" xfId="0" applyFont="1" applyFill="1" applyBorder="1" applyAlignment="1">
      <alignment horizontal="center" wrapText="1"/>
    </xf>
    <xf numFmtId="0" fontId="1" fillId="15" borderId="33" xfId="0" applyFont="1" applyFill="1" applyBorder="1" applyAlignment="1">
      <alignment wrapText="1"/>
    </xf>
    <xf numFmtId="0" fontId="1" fillId="15" borderId="5" xfId="0" applyFont="1" applyFill="1" applyBorder="1" applyAlignment="1">
      <alignment wrapText="1"/>
    </xf>
    <xf numFmtId="0" fontId="1" fillId="15" borderId="34" xfId="0" applyFont="1" applyFill="1" applyBorder="1" applyAlignment="1">
      <alignment wrapText="1"/>
    </xf>
    <xf numFmtId="0" fontId="1" fillId="15" borderId="16" xfId="0" applyFont="1" applyFill="1" applyBorder="1" applyAlignment="1">
      <alignment wrapText="1"/>
    </xf>
    <xf numFmtId="0" fontId="1" fillId="15" borderId="0" xfId="0" applyFont="1" applyFill="1" applyBorder="1" applyAlignment="1">
      <alignment wrapText="1"/>
    </xf>
    <xf numFmtId="0" fontId="1" fillId="15" borderId="17" xfId="0" applyFont="1" applyFill="1" applyBorder="1" applyAlignment="1">
      <alignment wrapText="1"/>
    </xf>
    <xf numFmtId="0" fontId="2" fillId="0" borderId="25" xfId="0" applyNumberFormat="1" applyFont="1" applyFill="1" applyBorder="1" applyAlignment="1">
      <alignment horizontal="right" wrapText="1"/>
    </xf>
    <xf numFmtId="0" fontId="1" fillId="0" borderId="21" xfId="0" applyNumberFormat="1" applyFont="1" applyFill="1" applyBorder="1" applyAlignment="1">
      <alignment horizontal="right" wrapText="1"/>
    </xf>
    <xf numFmtId="0" fontId="2" fillId="0" borderId="21" xfId="0" applyNumberFormat="1" applyFont="1" applyFill="1" applyBorder="1" applyAlignment="1">
      <alignment horizontal="right" wrapText="1"/>
    </xf>
    <xf numFmtId="0" fontId="2" fillId="0" borderId="27" xfId="0" applyNumberFormat="1" applyFont="1" applyFill="1" applyBorder="1" applyAlignment="1">
      <alignment horizontal="right" wrapText="1"/>
    </xf>
    <xf numFmtId="0" fontId="2" fillId="0" borderId="28" xfId="0" applyNumberFormat="1" applyFont="1" applyFill="1" applyBorder="1" applyAlignment="1">
      <alignment horizontal="right" wrapText="1"/>
    </xf>
    <xf numFmtId="0" fontId="1" fillId="0" borderId="61" xfId="0" applyNumberFormat="1" applyFont="1" applyFill="1" applyBorder="1" applyAlignment="1">
      <alignment horizontal="left" vertical="center"/>
    </xf>
    <xf numFmtId="0" fontId="1" fillId="15" borderId="18" xfId="0" applyFont="1" applyFill="1" applyBorder="1" applyAlignment="1">
      <alignment wrapText="1"/>
    </xf>
    <xf numFmtId="0" fontId="1" fillId="15" borderId="19" xfId="0" applyFont="1" applyFill="1" applyBorder="1" applyAlignment="1">
      <alignment wrapText="1"/>
    </xf>
    <xf numFmtId="0" fontId="1" fillId="15" borderId="20" xfId="0" applyFont="1" applyFill="1" applyBorder="1" applyAlignment="1">
      <alignment wrapText="1"/>
    </xf>
    <xf numFmtId="0" fontId="2" fillId="0" borderId="22" xfId="0" applyNumberFormat="1" applyFont="1" applyFill="1" applyBorder="1" applyAlignment="1">
      <alignment horizontal="right" wrapText="1"/>
    </xf>
    <xf numFmtId="0" fontId="2" fillId="0" borderId="23" xfId="0" applyNumberFormat="1" applyFont="1" applyFill="1" applyBorder="1" applyAlignment="1">
      <alignment horizontal="right" wrapText="1"/>
    </xf>
    <xf numFmtId="0" fontId="4" fillId="7" borderId="1" xfId="0" applyFont="1" applyFill="1" applyBorder="1" applyAlignment="1">
      <alignment horizontal="center" wrapText="1"/>
    </xf>
    <xf numFmtId="2" fontId="11" fillId="8" borderId="4" xfId="0" applyNumberFormat="1" applyFont="1" applyFill="1" applyBorder="1" applyAlignment="1">
      <alignment horizontal="center" vertical="center"/>
    </xf>
    <xf numFmtId="2" fontId="11" fillId="8" borderId="6" xfId="0" applyNumberFormat="1" applyFont="1" applyFill="1" applyBorder="1" applyAlignment="1">
      <alignment horizontal="center" vertical="center"/>
    </xf>
    <xf numFmtId="0" fontId="1" fillId="0" borderId="6" xfId="0" applyNumberFormat="1" applyFont="1" applyFill="1" applyBorder="1" applyAlignment="1">
      <alignment horizontal="left" vertical="center"/>
    </xf>
    <xf numFmtId="0" fontId="1" fillId="4" borderId="42" xfId="0" applyNumberFormat="1" applyFont="1" applyFill="1" applyBorder="1" applyAlignment="1">
      <alignment horizontal="center" wrapText="1"/>
    </xf>
    <xf numFmtId="0" fontId="1" fillId="4" borderId="43" xfId="0" applyNumberFormat="1" applyFont="1" applyFill="1" applyBorder="1" applyAlignment="1">
      <alignment horizontal="center" wrapText="1"/>
    </xf>
    <xf numFmtId="0" fontId="1" fillId="4" borderId="44" xfId="0" applyNumberFormat="1" applyFont="1" applyFill="1" applyBorder="1" applyAlignment="1">
      <alignment horizontal="center" wrapText="1"/>
    </xf>
    <xf numFmtId="0" fontId="4" fillId="9" borderId="1" xfId="0" applyFont="1" applyFill="1" applyBorder="1" applyAlignment="1">
      <alignment horizontal="center" wrapText="1"/>
    </xf>
    <xf numFmtId="0" fontId="1" fillId="4" borderId="10" xfId="0" applyNumberFormat="1" applyFont="1" applyFill="1" applyBorder="1" applyAlignment="1">
      <alignment horizontal="center" vertical="top" wrapText="1"/>
    </xf>
    <xf numFmtId="0" fontId="1" fillId="4" borderId="1" xfId="0" applyNumberFormat="1" applyFont="1" applyFill="1" applyBorder="1" applyAlignment="1">
      <alignment horizontal="center" vertical="top" wrapText="1"/>
    </xf>
    <xf numFmtId="0" fontId="1" fillId="4" borderId="9" xfId="0" applyNumberFormat="1" applyFont="1" applyFill="1" applyBorder="1" applyAlignment="1">
      <alignment horizontal="center" vertical="top" wrapText="1"/>
    </xf>
    <xf numFmtId="0" fontId="4" fillId="11" borderId="1" xfId="0" applyFont="1" applyFill="1" applyBorder="1" applyAlignment="1">
      <alignment horizontal="center" wrapText="1"/>
    </xf>
    <xf numFmtId="0" fontId="28" fillId="4" borderId="53" xfId="0" applyNumberFormat="1" applyFont="1" applyFill="1" applyBorder="1" applyAlignment="1">
      <alignment horizontal="center" vertical="center" wrapText="1"/>
    </xf>
    <xf numFmtId="0" fontId="28" fillId="4" borderId="47" xfId="0" applyNumberFormat="1" applyFont="1" applyFill="1" applyBorder="1" applyAlignment="1">
      <alignment horizontal="center" vertical="center" wrapText="1"/>
    </xf>
    <xf numFmtId="0" fontId="28" fillId="4" borderId="54" xfId="0" applyNumberFormat="1" applyFont="1" applyFill="1" applyBorder="1" applyAlignment="1">
      <alignment horizontal="center" vertical="center" wrapText="1"/>
    </xf>
    <xf numFmtId="0" fontId="29" fillId="4" borderId="53" xfId="0" applyNumberFormat="1" applyFont="1" applyFill="1" applyBorder="1" applyAlignment="1">
      <alignment horizontal="center" vertical="center"/>
    </xf>
    <xf numFmtId="0" fontId="29" fillId="4" borderId="47" xfId="0" applyNumberFormat="1" applyFont="1" applyFill="1" applyBorder="1" applyAlignment="1">
      <alignment horizontal="center" vertical="center"/>
    </xf>
    <xf numFmtId="0" fontId="29" fillId="4" borderId="54" xfId="0" applyNumberFormat="1" applyFont="1" applyFill="1" applyBorder="1" applyAlignment="1">
      <alignment horizontal="center" vertical="center"/>
    </xf>
    <xf numFmtId="0" fontId="3" fillId="0" borderId="0" xfId="0" applyNumberFormat="1" applyFont="1" applyFill="1" applyBorder="1" applyAlignment="1">
      <alignment horizontal="center" vertical="center" wrapText="1"/>
    </xf>
    <xf numFmtId="0" fontId="6" fillId="0" borderId="0" xfId="0" applyNumberFormat="1" applyFont="1" applyFill="1" applyBorder="1" applyAlignment="1">
      <alignment vertical="center" wrapText="1"/>
    </xf>
    <xf numFmtId="0" fontId="1" fillId="0" borderId="0" xfId="0" applyNumberFormat="1" applyFont="1" applyFill="1" applyBorder="1" applyAlignment="1">
      <alignment vertical="center" wrapText="1"/>
    </xf>
    <xf numFmtId="0" fontId="2" fillId="0" borderId="0" xfId="0" applyNumberFormat="1" applyFont="1" applyFill="1" applyBorder="1" applyAlignment="1">
      <alignment horizontal="right" wrapText="1"/>
    </xf>
    <xf numFmtId="0" fontId="1" fillId="0" borderId="0" xfId="0" applyNumberFormat="1" applyFont="1" applyFill="1" applyBorder="1" applyAlignment="1">
      <alignment wrapText="1"/>
    </xf>
    <xf numFmtId="14" fontId="1" fillId="0" borderId="0" xfId="0" applyNumberFormat="1" applyFont="1" applyFill="1" applyBorder="1" applyAlignment="1">
      <alignment horizontal="left" wrapText="1"/>
    </xf>
    <xf numFmtId="0" fontId="26" fillId="15" borderId="53" xfId="1" applyFont="1" applyFill="1" applyBorder="1" applyAlignment="1">
      <alignment horizontal="left" vertical="center" wrapText="1"/>
    </xf>
    <xf numFmtId="0" fontId="26" fillId="15" borderId="47" xfId="1" applyFont="1" applyFill="1" applyBorder="1" applyAlignment="1">
      <alignment horizontal="left" vertical="center"/>
    </xf>
    <xf numFmtId="0" fontId="26" fillId="15" borderId="54" xfId="1" applyFont="1" applyFill="1" applyBorder="1" applyAlignment="1">
      <alignment horizontal="left" vertical="center"/>
    </xf>
    <xf numFmtId="0" fontId="1" fillId="0" borderId="0" xfId="0" applyNumberFormat="1" applyFont="1" applyFill="1" applyBorder="1" applyAlignment="1">
      <alignment horizontal="left" wrapText="1"/>
    </xf>
    <xf numFmtId="0" fontId="2" fillId="2" borderId="39" xfId="0" applyNumberFormat="1" applyFont="1" applyFill="1" applyBorder="1" applyAlignment="1">
      <alignment horizontal="center" vertical="center" wrapText="1"/>
    </xf>
    <xf numFmtId="0" fontId="2" fillId="2" borderId="45" xfId="0" applyNumberFormat="1" applyFont="1" applyFill="1" applyBorder="1" applyAlignment="1">
      <alignment horizontal="center" vertical="center" wrapText="1"/>
    </xf>
    <xf numFmtId="0" fontId="2" fillId="2" borderId="46" xfId="0" applyNumberFormat="1" applyFont="1" applyFill="1" applyBorder="1" applyAlignment="1">
      <alignment horizontal="center" vertical="center" wrapText="1"/>
    </xf>
    <xf numFmtId="0" fontId="4" fillId="7" borderId="91" xfId="0" applyFont="1" applyFill="1" applyBorder="1" applyAlignment="1">
      <alignment horizontal="center" wrapText="1"/>
    </xf>
    <xf numFmtId="0" fontId="4" fillId="7" borderId="90" xfId="0" applyFont="1" applyFill="1" applyBorder="1" applyAlignment="1">
      <alignment horizontal="center" wrapText="1"/>
    </xf>
    <xf numFmtId="0" fontId="4" fillId="7" borderId="89" xfId="0" applyFont="1" applyFill="1" applyBorder="1" applyAlignment="1">
      <alignment horizontal="center" wrapText="1"/>
    </xf>
    <xf numFmtId="0" fontId="2" fillId="10" borderId="73" xfId="0" applyFont="1" applyFill="1" applyBorder="1" applyAlignment="1">
      <alignment horizontal="center" vertical="center" wrapText="1"/>
    </xf>
    <xf numFmtId="0" fontId="2" fillId="10" borderId="74" xfId="0" applyFont="1" applyFill="1" applyBorder="1" applyAlignment="1">
      <alignment horizontal="center" vertical="center" wrapText="1"/>
    </xf>
    <xf numFmtId="0" fontId="2" fillId="10" borderId="77" xfId="0" applyFont="1" applyFill="1" applyBorder="1" applyAlignment="1">
      <alignment horizontal="center" vertical="center" wrapText="1"/>
    </xf>
    <xf numFmtId="0" fontId="2" fillId="10" borderId="78" xfId="0" applyFont="1" applyFill="1" applyBorder="1" applyAlignment="1">
      <alignment horizontal="center" vertical="center" wrapText="1"/>
    </xf>
    <xf numFmtId="0" fontId="2" fillId="18" borderId="73" xfId="0" applyFont="1" applyFill="1" applyBorder="1" applyAlignment="1">
      <alignment horizontal="center" vertical="center" wrapText="1"/>
    </xf>
    <xf numFmtId="0" fontId="2" fillId="18" borderId="74" xfId="0" applyFont="1" applyFill="1" applyBorder="1" applyAlignment="1">
      <alignment horizontal="center" vertical="center" wrapText="1"/>
    </xf>
    <xf numFmtId="0" fontId="2" fillId="18" borderId="77" xfId="0" applyFont="1" applyFill="1" applyBorder="1" applyAlignment="1">
      <alignment horizontal="center" vertical="center" wrapText="1"/>
    </xf>
    <xf numFmtId="0" fontId="4" fillId="9" borderId="92" xfId="0" applyFont="1" applyFill="1" applyBorder="1" applyAlignment="1">
      <alignment horizontal="center" wrapText="1"/>
    </xf>
    <xf numFmtId="0" fontId="4" fillId="9" borderId="13" xfId="0" applyFont="1" applyFill="1" applyBorder="1" applyAlignment="1">
      <alignment horizontal="center" wrapText="1"/>
    </xf>
    <xf numFmtId="0" fontId="4" fillId="9" borderId="93" xfId="0" applyFont="1" applyFill="1" applyBorder="1" applyAlignment="1">
      <alignment horizontal="center" wrapText="1"/>
    </xf>
    <xf numFmtId="0" fontId="30" fillId="19" borderId="92" xfId="0" applyFont="1" applyFill="1" applyBorder="1" applyAlignment="1">
      <alignment horizontal="center" wrapText="1"/>
    </xf>
    <xf numFmtId="0" fontId="30" fillId="19" borderId="13" xfId="0" applyFont="1" applyFill="1" applyBorder="1" applyAlignment="1">
      <alignment horizontal="center" wrapText="1"/>
    </xf>
    <xf numFmtId="0" fontId="30" fillId="19" borderId="93" xfId="0" applyFont="1" applyFill="1" applyBorder="1" applyAlignment="1">
      <alignment horizontal="center" wrapText="1"/>
    </xf>
    <xf numFmtId="0" fontId="4" fillId="11" borderId="92" xfId="0" applyFont="1" applyFill="1" applyBorder="1" applyAlignment="1">
      <alignment horizontal="center" wrapText="1"/>
    </xf>
    <xf numFmtId="0" fontId="4" fillId="11" borderId="13" xfId="0" applyFont="1" applyFill="1" applyBorder="1" applyAlignment="1">
      <alignment horizontal="center" wrapText="1"/>
    </xf>
    <xf numFmtId="0" fontId="4" fillId="11" borderId="93" xfId="0" applyFont="1" applyFill="1" applyBorder="1" applyAlignment="1">
      <alignment horizontal="center" wrapText="1"/>
    </xf>
    <xf numFmtId="0" fontId="4" fillId="13" borderId="92" xfId="0" applyFont="1" applyFill="1" applyBorder="1" applyAlignment="1">
      <alignment horizontal="center" wrapText="1"/>
    </xf>
    <xf numFmtId="0" fontId="4" fillId="13" borderId="13" xfId="0" applyFont="1" applyFill="1" applyBorder="1" applyAlignment="1">
      <alignment horizontal="center" wrapText="1"/>
    </xf>
    <xf numFmtId="0" fontId="4" fillId="13" borderId="93" xfId="0" applyFont="1" applyFill="1" applyBorder="1" applyAlignment="1">
      <alignment horizontal="center" wrapText="1"/>
    </xf>
    <xf numFmtId="0" fontId="2" fillId="14" borderId="73" xfId="0" applyFont="1" applyFill="1" applyBorder="1" applyAlignment="1">
      <alignment horizontal="center" vertical="center" wrapText="1"/>
    </xf>
    <xf numFmtId="0" fontId="2" fillId="14" borderId="74" xfId="0" applyFont="1" applyFill="1" applyBorder="1" applyAlignment="1">
      <alignment horizontal="center" vertical="center" wrapText="1"/>
    </xf>
    <xf numFmtId="0" fontId="2" fillId="14" borderId="78" xfId="0" applyFont="1" applyFill="1" applyBorder="1" applyAlignment="1">
      <alignment horizontal="center" vertical="center" wrapText="1"/>
    </xf>
    <xf numFmtId="2" fontId="35" fillId="25" borderId="84" xfId="0" applyNumberFormat="1" applyFont="1" applyFill="1" applyBorder="1" applyAlignment="1">
      <alignment horizontal="center" vertical="center"/>
    </xf>
    <xf numFmtId="2" fontId="35" fillId="25" borderId="85" xfId="0" applyNumberFormat="1" applyFont="1" applyFill="1" applyBorder="1" applyAlignment="1">
      <alignment horizontal="center" vertical="center"/>
    </xf>
    <xf numFmtId="2" fontId="35" fillId="25" borderId="88" xfId="0" applyNumberFormat="1" applyFont="1" applyFill="1" applyBorder="1" applyAlignment="1">
      <alignment horizontal="center" vertical="center"/>
    </xf>
    <xf numFmtId="2" fontId="35" fillId="25" borderId="86" xfId="0" applyNumberFormat="1" applyFont="1" applyFill="1" applyBorder="1" applyAlignment="1">
      <alignment horizontal="center" vertical="center"/>
    </xf>
    <xf numFmtId="2" fontId="35" fillId="24" borderId="84" xfId="0" applyNumberFormat="1" applyFont="1" applyFill="1" applyBorder="1" applyAlignment="1">
      <alignment horizontal="center" vertical="center"/>
    </xf>
    <xf numFmtId="2" fontId="35" fillId="24" borderId="85" xfId="0" applyNumberFormat="1" applyFont="1" applyFill="1" applyBorder="1" applyAlignment="1">
      <alignment horizontal="center" vertical="center"/>
    </xf>
    <xf numFmtId="2" fontId="35" fillId="24" borderId="88" xfId="0" applyNumberFormat="1" applyFont="1" applyFill="1" applyBorder="1" applyAlignment="1">
      <alignment horizontal="center" vertical="center"/>
    </xf>
    <xf numFmtId="2" fontId="35" fillId="24" borderId="86" xfId="0" applyNumberFormat="1" applyFont="1" applyFill="1" applyBorder="1" applyAlignment="1">
      <alignment horizontal="center" vertical="center"/>
    </xf>
    <xf numFmtId="0" fontId="2" fillId="14" borderId="77" xfId="0" applyFont="1" applyFill="1" applyBorder="1" applyAlignment="1">
      <alignment horizontal="center" vertical="center" wrapText="1"/>
    </xf>
    <xf numFmtId="2" fontId="36" fillId="8" borderId="73" xfId="0" applyNumberFormat="1" applyFont="1" applyFill="1" applyBorder="1" applyAlignment="1">
      <alignment horizontal="center" vertical="center"/>
    </xf>
    <xf numFmtId="2" fontId="36" fillId="8" borderId="74" xfId="0" applyNumberFormat="1" applyFont="1" applyFill="1" applyBorder="1" applyAlignment="1">
      <alignment horizontal="center" vertical="center"/>
    </xf>
    <xf numFmtId="2" fontId="36" fillId="8" borderId="78" xfId="0" applyNumberFormat="1" applyFont="1" applyFill="1" applyBorder="1" applyAlignment="1">
      <alignment horizontal="center" vertical="center"/>
    </xf>
    <xf numFmtId="2" fontId="36" fillId="8" borderId="84" xfId="0" applyNumberFormat="1" applyFont="1" applyFill="1" applyBorder="1" applyAlignment="1">
      <alignment horizontal="center" vertical="center"/>
    </xf>
    <xf numFmtId="2" fontId="36" fillId="8" borderId="85" xfId="0" applyNumberFormat="1" applyFont="1" applyFill="1" applyBorder="1" applyAlignment="1">
      <alignment horizontal="center" vertical="center"/>
    </xf>
    <xf numFmtId="2" fontId="36" fillId="8" borderId="88" xfId="0" applyNumberFormat="1" applyFont="1" applyFill="1" applyBorder="1" applyAlignment="1">
      <alignment horizontal="center" vertical="center"/>
    </xf>
    <xf numFmtId="2" fontId="35" fillId="21" borderId="84" xfId="0" applyNumberFormat="1" applyFont="1" applyFill="1" applyBorder="1" applyAlignment="1">
      <alignment horizontal="center" vertical="center"/>
    </xf>
    <xf numFmtId="2" fontId="35" fillId="21" borderId="85" xfId="0" applyNumberFormat="1" applyFont="1" applyFill="1" applyBorder="1" applyAlignment="1">
      <alignment horizontal="center" vertical="center"/>
    </xf>
    <xf numFmtId="2" fontId="35" fillId="21" borderId="86" xfId="0" applyNumberFormat="1" applyFont="1" applyFill="1" applyBorder="1" applyAlignment="1">
      <alignment horizontal="center" vertical="center"/>
    </xf>
    <xf numFmtId="2" fontId="35" fillId="26" borderId="84" xfId="0" applyNumberFormat="1" applyFont="1" applyFill="1" applyBorder="1" applyAlignment="1">
      <alignment horizontal="center" vertical="center"/>
    </xf>
    <xf numFmtId="2" fontId="35" fillId="26" borderId="85" xfId="0" applyNumberFormat="1" applyFont="1" applyFill="1" applyBorder="1" applyAlignment="1">
      <alignment horizontal="center" vertical="center"/>
    </xf>
    <xf numFmtId="2" fontId="35" fillId="26" borderId="88" xfId="0" applyNumberFormat="1" applyFont="1" applyFill="1" applyBorder="1" applyAlignment="1">
      <alignment horizontal="center" vertical="center"/>
    </xf>
    <xf numFmtId="2" fontId="35" fillId="26" borderId="86" xfId="0" applyNumberFormat="1" applyFont="1" applyFill="1" applyBorder="1" applyAlignment="1">
      <alignment horizontal="center" vertical="center"/>
    </xf>
    <xf numFmtId="0" fontId="2" fillId="20" borderId="73" xfId="0" applyFont="1" applyFill="1" applyBorder="1" applyAlignment="1">
      <alignment horizontal="center" vertical="center" wrapText="1"/>
    </xf>
    <xf numFmtId="0" fontId="2" fillId="20" borderId="74" xfId="0" applyFont="1" applyFill="1" applyBorder="1" applyAlignment="1">
      <alignment horizontal="center" vertical="center" wrapText="1"/>
    </xf>
    <xf numFmtId="0" fontId="2" fillId="20" borderId="77" xfId="0" applyFont="1" applyFill="1" applyBorder="1" applyAlignment="1">
      <alignment horizontal="center" vertical="center" wrapText="1"/>
    </xf>
    <xf numFmtId="0" fontId="2" fillId="8" borderId="73" xfId="0" applyNumberFormat="1" applyFont="1" applyFill="1" applyBorder="1" applyAlignment="1">
      <alignment horizontal="center" vertical="center" wrapText="1"/>
    </xf>
    <xf numFmtId="0" fontId="2" fillId="8" borderId="74" xfId="0" applyNumberFormat="1" applyFont="1" applyFill="1" applyBorder="1" applyAlignment="1">
      <alignment horizontal="center" vertical="center" wrapText="1"/>
    </xf>
    <xf numFmtId="0" fontId="2" fillId="8" borderId="77" xfId="0" applyNumberFormat="1" applyFont="1" applyFill="1" applyBorder="1" applyAlignment="1">
      <alignment horizontal="center" vertical="center" wrapText="1"/>
    </xf>
    <xf numFmtId="0" fontId="2" fillId="8" borderId="75" xfId="0" applyNumberFormat="1" applyFont="1" applyFill="1" applyBorder="1" applyAlignment="1">
      <alignment horizontal="center" vertical="center" wrapText="1"/>
    </xf>
    <xf numFmtId="0" fontId="2" fillId="8" borderId="76" xfId="0" applyNumberFormat="1" applyFont="1" applyFill="1" applyBorder="1" applyAlignment="1">
      <alignment horizontal="center" vertical="center" wrapText="1"/>
    </xf>
    <xf numFmtId="2" fontId="35" fillId="23" borderId="84" xfId="0" applyNumberFormat="1" applyFont="1" applyFill="1" applyBorder="1" applyAlignment="1">
      <alignment horizontal="center" vertical="center"/>
    </xf>
    <xf numFmtId="2" fontId="35" fillId="23" borderId="85" xfId="0" applyNumberFormat="1" applyFont="1" applyFill="1" applyBorder="1" applyAlignment="1">
      <alignment horizontal="center" vertical="center"/>
    </xf>
    <xf numFmtId="2" fontId="35" fillId="23" borderId="88" xfId="0" applyNumberFormat="1" applyFont="1" applyFill="1" applyBorder="1" applyAlignment="1">
      <alignment horizontal="center" vertical="center"/>
    </xf>
    <xf numFmtId="0" fontId="14" fillId="17" borderId="0" xfId="1" applyFont="1" applyFill="1" applyBorder="1" applyAlignment="1">
      <alignment horizontal="center"/>
    </xf>
    <xf numFmtId="0" fontId="15" fillId="17" borderId="0" xfId="1" applyFont="1" applyFill="1" applyBorder="1" applyAlignment="1">
      <alignment horizontal="center"/>
    </xf>
    <xf numFmtId="0" fontId="15" fillId="17" borderId="19" xfId="1" applyFont="1" applyFill="1" applyBorder="1" applyAlignment="1">
      <alignment horizontal="center"/>
    </xf>
    <xf numFmtId="0" fontId="15" fillId="0" borderId="0" xfId="1" applyFont="1" applyAlignment="1" applyProtection="1">
      <alignment horizontal="left"/>
      <protection locked="0"/>
    </xf>
    <xf numFmtId="0" fontId="0" fillId="3" borderId="0" xfId="0" applyNumberFormat="1" applyFont="1" applyFill="1" applyBorder="1" applyAlignment="1">
      <alignment horizontal="center" vertical="center"/>
    </xf>
    <xf numFmtId="0" fontId="0" fillId="0" borderId="0" xfId="0" applyNumberFormat="1" applyFont="1" applyFill="1" applyBorder="1" applyAlignment="1">
      <alignment horizontal="center" vertical="center"/>
    </xf>
    <xf numFmtId="0" fontId="10" fillId="0" borderId="21" xfId="0" applyNumberFormat="1" applyFont="1" applyFill="1" applyBorder="1" applyAlignment="1">
      <alignment horizontal="center"/>
    </xf>
  </cellXfs>
  <cellStyles count="6">
    <cellStyle name="Followed Hyperlink" xfId="4" builtinId="9" hidden="1"/>
    <cellStyle name="Hyperlink 2" xfId="3"/>
    <cellStyle name="Normal" xfId="0" builtinId="0"/>
    <cellStyle name="Normal 2" xfId="1"/>
    <cellStyle name="Normal 2 2" xfId="5"/>
    <cellStyle name="Percent 2" xfId="2"/>
  </cellStyles>
  <dxfs count="722">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ill>
        <gradientFill degree="180">
          <stop position="0">
            <color theme="0"/>
          </stop>
          <stop position="1">
            <color theme="4"/>
          </stop>
        </gradientFill>
      </fill>
    </dxf>
    <dxf>
      <fill>
        <gradientFill degree="180">
          <stop position="0">
            <color theme="0"/>
          </stop>
          <stop position="1">
            <color theme="4"/>
          </stop>
        </gradient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10000"/>
      <rgbColor rgb="00FFFFFF"/>
      <rgbColor rgb="0099CCFF"/>
      <rgbColor rgb="00B3D580"/>
      <rgbColor rgb="00339966"/>
      <rgbColor rgb="00FF0000"/>
      <rgbColor rgb="00003366"/>
      <rgbColor rgb="00FFCC99"/>
      <rgbColor rgb="00FF6600"/>
      <rgbColor rgb="00008000"/>
      <rgbColor rgb="00DDDDDD"/>
      <rgbColor rgb="00E69999"/>
      <rgbColor rgb="00CCFFCC"/>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CC"/>
      <rgbColor rgb="00969696"/>
      <rgbColor rgb="00003366"/>
      <rgbColor rgb="00339966"/>
      <rgbColor rgb="00003300"/>
      <rgbColor rgb="00333300"/>
      <rgbColor rgb="00993300"/>
      <rgbColor rgb="00993366"/>
      <rgbColor rgb="00333399"/>
      <rgbColor rgb="00333333"/>
    </indexedColors>
    <mruColors>
      <color rgb="FFD4D513"/>
      <color rgb="FFD5D514"/>
      <color rgb="FFB75727"/>
      <color rgb="FF37793E"/>
      <color rgb="FFBDBF17"/>
      <color rgb="FFD59E7B"/>
      <color rgb="FF8BA988"/>
      <color rgb="FFB07667"/>
      <color rgb="FF791F17"/>
      <color rgb="FF3290C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6.xml.rels><?xml version="1.0" encoding="UTF-8" standalone="yes"?>
<Relationships xmlns="http://schemas.openxmlformats.org/package/2006/relationships"><Relationship Id="rId1" Type="http://schemas.openxmlformats.org/officeDocument/2006/relationships/image" Target="../media/image2.png"/></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r>
              <a:rPr lang="en-US"/>
              <a:t>SAMM Current Score</a:t>
            </a:r>
          </a:p>
        </c:rich>
      </c:tx>
      <c:layout>
        <c:manualLayout>
          <c:xMode val="edge"/>
          <c:yMode val="edge"/>
          <c:x val="0.68834891732283499"/>
          <c:y val="0.91054313099041495"/>
        </c:manualLayout>
      </c:layout>
      <c:overlay val="1"/>
      <c:spPr>
        <a:noFill/>
        <a:ln>
          <a:noFill/>
        </a:ln>
        <a:effectLst/>
      </c:spPr>
      <c:txPr>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endParaRPr lang="fi-FI"/>
        </a:p>
      </c:txPr>
    </c:title>
    <c:autoTitleDeleted val="0"/>
    <c:plotArea>
      <c:layout/>
      <c:radarChart>
        <c:radarStyle val="filled"/>
        <c:varyColors val="0"/>
        <c:ser>
          <c:idx val="4"/>
          <c:order val="0"/>
          <c:tx>
            <c:strRef>
              <c:f>Scorecard!$V$13</c:f>
              <c:strCache>
                <c:ptCount val="1"/>
                <c:pt idx="0">
                  <c:v>Governance</c:v>
                </c:pt>
              </c:strCache>
            </c:strRef>
          </c:tx>
          <c:spPr>
            <a:gradFill rotWithShape="1">
              <a:gsLst>
                <a:gs pos="0">
                  <a:schemeClr val="accent5">
                    <a:shade val="51000"/>
                    <a:satMod val="130000"/>
                  </a:schemeClr>
                </a:gs>
                <a:gs pos="80000">
                  <a:schemeClr val="accent5">
                    <a:shade val="93000"/>
                    <a:satMod val="130000"/>
                  </a:schemeClr>
                </a:gs>
                <a:gs pos="100000">
                  <a:schemeClr val="accent5">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Scorecard!$U$14:$U$28</c:f>
              <c:strCache>
                <c:ptCount val="15"/>
                <c:pt idx="0">
                  <c:v>Strategy &amp; Metrics</c:v>
                </c:pt>
                <c:pt idx="1">
                  <c:v>Policy &amp; Compliance</c:v>
                </c:pt>
                <c:pt idx="2">
                  <c:v>Education &amp; Guidance</c:v>
                </c:pt>
                <c:pt idx="3">
                  <c:v>Threat Assessment</c:v>
                </c:pt>
                <c:pt idx="4">
                  <c:v>Security Requirements</c:v>
                </c:pt>
                <c:pt idx="5">
                  <c:v>Secure Architecture</c:v>
                </c:pt>
                <c:pt idx="6">
                  <c:v>Secure Build</c:v>
                </c:pt>
                <c:pt idx="7">
                  <c:v>Secure Deployment</c:v>
                </c:pt>
                <c:pt idx="8">
                  <c:v>Defect Management</c:v>
                </c:pt>
                <c:pt idx="9">
                  <c:v>Architecture Assessment</c:v>
                </c:pt>
                <c:pt idx="10">
                  <c:v>Requirements Driven Testing</c:v>
                </c:pt>
                <c:pt idx="11">
                  <c:v>Security Testing</c:v>
                </c:pt>
                <c:pt idx="12">
                  <c:v>Incident Management</c:v>
                </c:pt>
                <c:pt idx="13">
                  <c:v>Environment Management</c:v>
                </c:pt>
                <c:pt idx="14">
                  <c:v>Operational Management</c:v>
                </c:pt>
              </c:strCache>
            </c:strRef>
          </c:cat>
          <c:val>
            <c:numRef>
              <c:f>Scorecard!$V$14:$V$28</c:f>
              <c:numCache>
                <c:formatCode>0.00</c:formatCode>
                <c:ptCount val="15"/>
                <c:pt idx="0">
                  <c:v>1.625</c:v>
                </c:pt>
                <c:pt idx="1">
                  <c:v>1.125</c:v>
                </c:pt>
                <c:pt idx="2">
                  <c:v>1.25</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000-6D1C-474B-B425-376F500D9178}"/>
            </c:ext>
          </c:extLst>
        </c:ser>
        <c:ser>
          <c:idx val="5"/>
          <c:order val="1"/>
          <c:tx>
            <c:strRef>
              <c:f>Scorecard!$W$13</c:f>
              <c:strCache>
                <c:ptCount val="1"/>
                <c:pt idx="0">
                  <c:v>Design</c:v>
                </c:pt>
              </c:strCache>
            </c:strRef>
          </c:tx>
          <c:spPr>
            <a:solidFill>
              <a:srgbClr val="B75727"/>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Scorecard!$U$14:$U$28</c:f>
              <c:strCache>
                <c:ptCount val="15"/>
                <c:pt idx="0">
                  <c:v>Strategy &amp; Metrics</c:v>
                </c:pt>
                <c:pt idx="1">
                  <c:v>Policy &amp; Compliance</c:v>
                </c:pt>
                <c:pt idx="2">
                  <c:v>Education &amp; Guidance</c:v>
                </c:pt>
                <c:pt idx="3">
                  <c:v>Threat Assessment</c:v>
                </c:pt>
                <c:pt idx="4">
                  <c:v>Security Requirements</c:v>
                </c:pt>
                <c:pt idx="5">
                  <c:v>Secure Architecture</c:v>
                </c:pt>
                <c:pt idx="6">
                  <c:v>Secure Build</c:v>
                </c:pt>
                <c:pt idx="7">
                  <c:v>Secure Deployment</c:v>
                </c:pt>
                <c:pt idx="8">
                  <c:v>Defect Management</c:v>
                </c:pt>
                <c:pt idx="9">
                  <c:v>Architecture Assessment</c:v>
                </c:pt>
                <c:pt idx="10">
                  <c:v>Requirements Driven Testing</c:v>
                </c:pt>
                <c:pt idx="11">
                  <c:v>Security Testing</c:v>
                </c:pt>
                <c:pt idx="12">
                  <c:v>Incident Management</c:v>
                </c:pt>
                <c:pt idx="13">
                  <c:v>Environment Management</c:v>
                </c:pt>
                <c:pt idx="14">
                  <c:v>Operational Management</c:v>
                </c:pt>
              </c:strCache>
            </c:strRef>
          </c:cat>
          <c:val>
            <c:numRef>
              <c:f>Scorecard!$W$14:$W$28</c:f>
              <c:numCache>
                <c:formatCode>0.00</c:formatCode>
                <c:ptCount val="15"/>
                <c:pt idx="0">
                  <c:v>0</c:v>
                </c:pt>
                <c:pt idx="1">
                  <c:v>0</c:v>
                </c:pt>
                <c:pt idx="2">
                  <c:v>0</c:v>
                </c:pt>
                <c:pt idx="3">
                  <c:v>1.25</c:v>
                </c:pt>
                <c:pt idx="4">
                  <c:v>1.75</c:v>
                </c:pt>
                <c:pt idx="5">
                  <c:v>1.375</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001-6D1C-474B-B425-376F500D9178}"/>
            </c:ext>
          </c:extLst>
        </c:ser>
        <c:ser>
          <c:idx val="0"/>
          <c:order val="2"/>
          <c:tx>
            <c:strRef>
              <c:f>Scorecard!$X$13</c:f>
              <c:strCache>
                <c:ptCount val="1"/>
                <c:pt idx="0">
                  <c:v>Implementation</c:v>
                </c:pt>
              </c:strCache>
            </c:strRef>
          </c:tx>
          <c:spPr>
            <a:solidFill>
              <a:srgbClr val="BDBF17"/>
            </a:solidFill>
            <a:ln w="25400">
              <a:noFill/>
            </a:ln>
            <a:effectLst>
              <a:outerShdw blurRad="40000" dist="23000" dir="5400000" rotWithShape="0">
                <a:srgbClr val="BDBF17">
                  <a:alpha val="35000"/>
                </a:srgbClr>
              </a:outerShdw>
            </a:effectLst>
            <a:scene3d>
              <a:camera prst="orthographicFront">
                <a:rot lat="0" lon="0" rev="0"/>
              </a:camera>
              <a:lightRig rig="threePt" dir="t">
                <a:rot lat="0" lon="0" rev="1200000"/>
              </a:lightRig>
            </a:scene3d>
            <a:sp3d>
              <a:bevelT w="63500" h="25400"/>
            </a:sp3d>
          </c:spPr>
          <c:cat>
            <c:strRef>
              <c:f>Scorecard!$U$14:$U$28</c:f>
              <c:strCache>
                <c:ptCount val="15"/>
                <c:pt idx="0">
                  <c:v>Strategy &amp; Metrics</c:v>
                </c:pt>
                <c:pt idx="1">
                  <c:v>Policy &amp; Compliance</c:v>
                </c:pt>
                <c:pt idx="2">
                  <c:v>Education &amp; Guidance</c:v>
                </c:pt>
                <c:pt idx="3">
                  <c:v>Threat Assessment</c:v>
                </c:pt>
                <c:pt idx="4">
                  <c:v>Security Requirements</c:v>
                </c:pt>
                <c:pt idx="5">
                  <c:v>Secure Architecture</c:v>
                </c:pt>
                <c:pt idx="6">
                  <c:v>Secure Build</c:v>
                </c:pt>
                <c:pt idx="7">
                  <c:v>Secure Deployment</c:v>
                </c:pt>
                <c:pt idx="8">
                  <c:v>Defect Management</c:v>
                </c:pt>
                <c:pt idx="9">
                  <c:v>Architecture Assessment</c:v>
                </c:pt>
                <c:pt idx="10">
                  <c:v>Requirements Driven Testing</c:v>
                </c:pt>
                <c:pt idx="11">
                  <c:v>Security Testing</c:v>
                </c:pt>
                <c:pt idx="12">
                  <c:v>Incident Management</c:v>
                </c:pt>
                <c:pt idx="13">
                  <c:v>Environment Management</c:v>
                </c:pt>
                <c:pt idx="14">
                  <c:v>Operational Management</c:v>
                </c:pt>
              </c:strCache>
            </c:strRef>
          </c:cat>
          <c:val>
            <c:numRef>
              <c:f>Scorecard!$X$14:$X$28</c:f>
              <c:numCache>
                <c:formatCode>0.00</c:formatCode>
                <c:ptCount val="15"/>
                <c:pt idx="0">
                  <c:v>0</c:v>
                </c:pt>
                <c:pt idx="1">
                  <c:v>0</c:v>
                </c:pt>
                <c:pt idx="2">
                  <c:v>0</c:v>
                </c:pt>
                <c:pt idx="3">
                  <c:v>0</c:v>
                </c:pt>
                <c:pt idx="4">
                  <c:v>0</c:v>
                </c:pt>
                <c:pt idx="5">
                  <c:v>0</c:v>
                </c:pt>
                <c:pt idx="6">
                  <c:v>1.5</c:v>
                </c:pt>
                <c:pt idx="7">
                  <c:v>1.5</c:v>
                </c:pt>
                <c:pt idx="8">
                  <c:v>1.75</c:v>
                </c:pt>
                <c:pt idx="9">
                  <c:v>0</c:v>
                </c:pt>
                <c:pt idx="10">
                  <c:v>0</c:v>
                </c:pt>
                <c:pt idx="11">
                  <c:v>0</c:v>
                </c:pt>
                <c:pt idx="12">
                  <c:v>0</c:v>
                </c:pt>
                <c:pt idx="13">
                  <c:v>0</c:v>
                </c:pt>
                <c:pt idx="14">
                  <c:v>0</c:v>
                </c:pt>
              </c:numCache>
            </c:numRef>
          </c:val>
          <c:extLst>
            <c:ext xmlns:c16="http://schemas.microsoft.com/office/drawing/2014/chart" uri="{C3380CC4-5D6E-409C-BE32-E72D297353CC}">
              <c16:uniqueId val="{00000002-752F-E14A-A498-6E3B6CCB4C3E}"/>
            </c:ext>
          </c:extLst>
        </c:ser>
        <c:ser>
          <c:idx val="6"/>
          <c:order val="3"/>
          <c:tx>
            <c:strRef>
              <c:f>Scorecard!$Y$13</c:f>
              <c:strCache>
                <c:ptCount val="1"/>
                <c:pt idx="0">
                  <c:v>Verification</c:v>
                </c:pt>
              </c:strCache>
            </c:strRef>
          </c:tx>
          <c:spPr>
            <a:solidFill>
              <a:srgbClr val="37793E"/>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Scorecard!$U$14:$U$28</c:f>
              <c:strCache>
                <c:ptCount val="15"/>
                <c:pt idx="0">
                  <c:v>Strategy &amp; Metrics</c:v>
                </c:pt>
                <c:pt idx="1">
                  <c:v>Policy &amp; Compliance</c:v>
                </c:pt>
                <c:pt idx="2">
                  <c:v>Education &amp; Guidance</c:v>
                </c:pt>
                <c:pt idx="3">
                  <c:v>Threat Assessment</c:v>
                </c:pt>
                <c:pt idx="4">
                  <c:v>Security Requirements</c:v>
                </c:pt>
                <c:pt idx="5">
                  <c:v>Secure Architecture</c:v>
                </c:pt>
                <c:pt idx="6">
                  <c:v>Secure Build</c:v>
                </c:pt>
                <c:pt idx="7">
                  <c:v>Secure Deployment</c:v>
                </c:pt>
                <c:pt idx="8">
                  <c:v>Defect Management</c:v>
                </c:pt>
                <c:pt idx="9">
                  <c:v>Architecture Assessment</c:v>
                </c:pt>
                <c:pt idx="10">
                  <c:v>Requirements Driven Testing</c:v>
                </c:pt>
                <c:pt idx="11">
                  <c:v>Security Testing</c:v>
                </c:pt>
                <c:pt idx="12">
                  <c:v>Incident Management</c:v>
                </c:pt>
                <c:pt idx="13">
                  <c:v>Environment Management</c:v>
                </c:pt>
                <c:pt idx="14">
                  <c:v>Operational Management</c:v>
                </c:pt>
              </c:strCache>
            </c:strRef>
          </c:cat>
          <c:val>
            <c:numRef>
              <c:f>Scorecard!$Y$14:$Y$28</c:f>
              <c:numCache>
                <c:formatCode>0.00</c:formatCode>
                <c:ptCount val="15"/>
                <c:pt idx="0">
                  <c:v>0</c:v>
                </c:pt>
                <c:pt idx="1">
                  <c:v>0</c:v>
                </c:pt>
                <c:pt idx="2">
                  <c:v>0</c:v>
                </c:pt>
                <c:pt idx="3">
                  <c:v>0</c:v>
                </c:pt>
                <c:pt idx="4">
                  <c:v>0</c:v>
                </c:pt>
                <c:pt idx="5">
                  <c:v>0</c:v>
                </c:pt>
                <c:pt idx="6">
                  <c:v>0</c:v>
                </c:pt>
                <c:pt idx="7">
                  <c:v>0</c:v>
                </c:pt>
                <c:pt idx="8">
                  <c:v>0</c:v>
                </c:pt>
                <c:pt idx="9">
                  <c:v>2</c:v>
                </c:pt>
                <c:pt idx="10">
                  <c:v>1.625</c:v>
                </c:pt>
                <c:pt idx="11">
                  <c:v>1.875</c:v>
                </c:pt>
                <c:pt idx="12">
                  <c:v>0</c:v>
                </c:pt>
                <c:pt idx="13">
                  <c:v>0</c:v>
                </c:pt>
                <c:pt idx="14">
                  <c:v>0</c:v>
                </c:pt>
              </c:numCache>
            </c:numRef>
          </c:val>
          <c:extLst>
            <c:ext xmlns:c16="http://schemas.microsoft.com/office/drawing/2014/chart" uri="{C3380CC4-5D6E-409C-BE32-E72D297353CC}">
              <c16:uniqueId val="{00000002-6D1C-474B-B425-376F500D9178}"/>
            </c:ext>
          </c:extLst>
        </c:ser>
        <c:ser>
          <c:idx val="7"/>
          <c:order val="4"/>
          <c:tx>
            <c:strRef>
              <c:f>Scorecard!$Z$13</c:f>
              <c:strCache>
                <c:ptCount val="1"/>
                <c:pt idx="0">
                  <c:v>Operations</c:v>
                </c:pt>
              </c:strCache>
            </c:strRef>
          </c:tx>
          <c:spPr>
            <a:gradFill rotWithShape="1">
              <a:gsLst>
                <a:gs pos="0">
                  <a:schemeClr val="accent2">
                    <a:lumMod val="60000"/>
                    <a:shade val="51000"/>
                    <a:satMod val="130000"/>
                  </a:schemeClr>
                </a:gs>
                <a:gs pos="80000">
                  <a:schemeClr val="accent2">
                    <a:lumMod val="60000"/>
                    <a:shade val="93000"/>
                    <a:satMod val="130000"/>
                  </a:schemeClr>
                </a:gs>
                <a:gs pos="100000">
                  <a:schemeClr val="accent2">
                    <a:lumMod val="60000"/>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Scorecard!$U$14:$U$28</c:f>
              <c:strCache>
                <c:ptCount val="15"/>
                <c:pt idx="0">
                  <c:v>Strategy &amp; Metrics</c:v>
                </c:pt>
                <c:pt idx="1">
                  <c:v>Policy &amp; Compliance</c:v>
                </c:pt>
                <c:pt idx="2">
                  <c:v>Education &amp; Guidance</c:v>
                </c:pt>
                <c:pt idx="3">
                  <c:v>Threat Assessment</c:v>
                </c:pt>
                <c:pt idx="4">
                  <c:v>Security Requirements</c:v>
                </c:pt>
                <c:pt idx="5">
                  <c:v>Secure Architecture</c:v>
                </c:pt>
                <c:pt idx="6">
                  <c:v>Secure Build</c:v>
                </c:pt>
                <c:pt idx="7">
                  <c:v>Secure Deployment</c:v>
                </c:pt>
                <c:pt idx="8">
                  <c:v>Defect Management</c:v>
                </c:pt>
                <c:pt idx="9">
                  <c:v>Architecture Assessment</c:v>
                </c:pt>
                <c:pt idx="10">
                  <c:v>Requirements Driven Testing</c:v>
                </c:pt>
                <c:pt idx="11">
                  <c:v>Security Testing</c:v>
                </c:pt>
                <c:pt idx="12">
                  <c:v>Incident Management</c:v>
                </c:pt>
                <c:pt idx="13">
                  <c:v>Environment Management</c:v>
                </c:pt>
                <c:pt idx="14">
                  <c:v>Operational Management</c:v>
                </c:pt>
              </c:strCache>
            </c:strRef>
          </c:cat>
          <c:val>
            <c:numRef>
              <c:f>Scorecard!$Z$14:$Z$28</c:f>
              <c:numCache>
                <c:formatCode>0.00</c:formatCode>
                <c:ptCount val="15"/>
                <c:pt idx="0">
                  <c:v>0</c:v>
                </c:pt>
                <c:pt idx="1">
                  <c:v>0</c:v>
                </c:pt>
                <c:pt idx="2">
                  <c:v>0</c:v>
                </c:pt>
                <c:pt idx="3">
                  <c:v>0</c:v>
                </c:pt>
                <c:pt idx="4">
                  <c:v>0</c:v>
                </c:pt>
                <c:pt idx="5">
                  <c:v>0</c:v>
                </c:pt>
                <c:pt idx="6">
                  <c:v>0</c:v>
                </c:pt>
                <c:pt idx="7">
                  <c:v>0</c:v>
                </c:pt>
                <c:pt idx="8">
                  <c:v>0</c:v>
                </c:pt>
                <c:pt idx="9">
                  <c:v>0</c:v>
                </c:pt>
                <c:pt idx="10">
                  <c:v>0</c:v>
                </c:pt>
                <c:pt idx="11">
                  <c:v>0</c:v>
                </c:pt>
                <c:pt idx="12">
                  <c:v>0.75</c:v>
                </c:pt>
                <c:pt idx="13">
                  <c:v>1.625</c:v>
                </c:pt>
                <c:pt idx="14">
                  <c:v>0.75</c:v>
                </c:pt>
              </c:numCache>
            </c:numRef>
          </c:val>
          <c:extLst>
            <c:ext xmlns:c16="http://schemas.microsoft.com/office/drawing/2014/chart" uri="{C3380CC4-5D6E-409C-BE32-E72D297353CC}">
              <c16:uniqueId val="{00000003-6D1C-474B-B425-376F500D9178}"/>
            </c:ext>
          </c:extLst>
        </c:ser>
        <c:dLbls>
          <c:showLegendKey val="0"/>
          <c:showVal val="0"/>
          <c:showCatName val="0"/>
          <c:showSerName val="0"/>
          <c:showPercent val="0"/>
          <c:showBubbleSize val="0"/>
        </c:dLbls>
        <c:axId val="-1853951552"/>
        <c:axId val="-1733289472"/>
      </c:radarChart>
      <c:catAx>
        <c:axId val="-1853951552"/>
        <c:scaling>
          <c:orientation val="minMax"/>
        </c:scaling>
        <c:delete val="0"/>
        <c:axPos val="b"/>
        <c:numFmt formatCode="General" sourceLinked="1"/>
        <c:majorTickMark val="none"/>
        <c:minorTickMark val="none"/>
        <c:tickLblPos val="nextTo"/>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i-FI"/>
          </a:p>
        </c:txPr>
        <c:crossAx val="-1733289472"/>
        <c:crosses val="autoZero"/>
        <c:auto val="1"/>
        <c:lblAlgn val="ctr"/>
        <c:lblOffset val="100"/>
        <c:noMultiLvlLbl val="0"/>
      </c:catAx>
      <c:valAx>
        <c:axId val="-1733289472"/>
        <c:scaling>
          <c:orientation val="minMax"/>
          <c:max val="3"/>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i-FI"/>
          </a:p>
        </c:txPr>
        <c:crossAx val="-185395155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i-FI"/>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r>
              <a:rPr lang="en-US"/>
              <a:t>Phase II Score</a:t>
            </a:r>
          </a:p>
        </c:rich>
      </c:tx>
      <c:layout>
        <c:manualLayout>
          <c:xMode val="edge"/>
          <c:yMode val="edge"/>
          <c:x val="0.76723734622399797"/>
          <c:y val="0.91054322690624079"/>
        </c:manualLayout>
      </c:layout>
      <c:overlay val="1"/>
      <c:spPr>
        <a:noFill/>
        <a:ln>
          <a:noFill/>
        </a:ln>
        <a:effectLst/>
      </c:spPr>
    </c:title>
    <c:autoTitleDeleted val="0"/>
    <c:plotArea>
      <c:layout/>
      <c:radarChart>
        <c:radarStyle val="filled"/>
        <c:varyColors val="0"/>
        <c:ser>
          <c:idx val="33"/>
          <c:order val="0"/>
          <c:tx>
            <c:strRef>
              <c:f>Scorecard!$V$53</c:f>
              <c:strCache>
                <c:ptCount val="1"/>
                <c:pt idx="0">
                  <c:v>Governance</c:v>
                </c:pt>
              </c:strCache>
            </c:strRef>
          </c:tx>
          <c:spPr>
            <a:gradFill rotWithShape="1">
              <a:gsLst>
                <a:gs pos="0">
                  <a:schemeClr val="accent5">
                    <a:shade val="51000"/>
                    <a:satMod val="130000"/>
                  </a:schemeClr>
                </a:gs>
                <a:gs pos="80000">
                  <a:schemeClr val="accent5">
                    <a:shade val="93000"/>
                    <a:satMod val="130000"/>
                  </a:schemeClr>
                </a:gs>
                <a:gs pos="100000">
                  <a:schemeClr val="accent5">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Scorecard!$U$54:$U$68</c:f>
              <c:strCache>
                <c:ptCount val="15"/>
                <c:pt idx="0">
                  <c:v>Strategy &amp; Metrics</c:v>
                </c:pt>
                <c:pt idx="1">
                  <c:v>Policy &amp; Compliance</c:v>
                </c:pt>
                <c:pt idx="2">
                  <c:v>Education &amp; Guidance</c:v>
                </c:pt>
                <c:pt idx="3">
                  <c:v>Threat Assessment</c:v>
                </c:pt>
                <c:pt idx="4">
                  <c:v>Security Requirements</c:v>
                </c:pt>
                <c:pt idx="5">
                  <c:v>Secure Architecture</c:v>
                </c:pt>
                <c:pt idx="6">
                  <c:v>Secure Build</c:v>
                </c:pt>
                <c:pt idx="7">
                  <c:v>Secure Deployment</c:v>
                </c:pt>
                <c:pt idx="8">
                  <c:v>Defect Management</c:v>
                </c:pt>
                <c:pt idx="9">
                  <c:v>Architecture Assessment</c:v>
                </c:pt>
                <c:pt idx="10">
                  <c:v>Requirements Driven Testing</c:v>
                </c:pt>
                <c:pt idx="11">
                  <c:v>Security Testing</c:v>
                </c:pt>
                <c:pt idx="12">
                  <c:v>Incident Management</c:v>
                </c:pt>
                <c:pt idx="13">
                  <c:v>Environment Management</c:v>
                </c:pt>
                <c:pt idx="14">
                  <c:v>Operational Management</c:v>
                </c:pt>
              </c:strCache>
            </c:strRef>
          </c:cat>
          <c:val>
            <c:numRef>
              <c:f>Scorecard!$V$54:$V$68</c:f>
              <c:numCache>
                <c:formatCode>0.00</c:formatCode>
                <c:ptCount val="15"/>
                <c:pt idx="0">
                  <c:v>2</c:v>
                </c:pt>
                <c:pt idx="1">
                  <c:v>1.375</c:v>
                </c:pt>
                <c:pt idx="2">
                  <c:v>1.25</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0A4-92BD-004F-9A33-A59F8BD6CF3C}"/>
            </c:ext>
          </c:extLst>
        </c:ser>
        <c:ser>
          <c:idx val="34"/>
          <c:order val="1"/>
          <c:tx>
            <c:strRef>
              <c:f>Scorecard!$W$53</c:f>
              <c:strCache>
                <c:ptCount val="1"/>
                <c:pt idx="0">
                  <c:v>Design</c:v>
                </c:pt>
              </c:strCache>
            </c:strRef>
          </c:tx>
          <c:spPr>
            <a:solidFill>
              <a:srgbClr val="B75727"/>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Scorecard!$U$54:$U$68</c:f>
              <c:strCache>
                <c:ptCount val="15"/>
                <c:pt idx="0">
                  <c:v>Strategy &amp; Metrics</c:v>
                </c:pt>
                <c:pt idx="1">
                  <c:v>Policy &amp; Compliance</c:v>
                </c:pt>
                <c:pt idx="2">
                  <c:v>Education &amp; Guidance</c:v>
                </c:pt>
                <c:pt idx="3">
                  <c:v>Threat Assessment</c:v>
                </c:pt>
                <c:pt idx="4">
                  <c:v>Security Requirements</c:v>
                </c:pt>
                <c:pt idx="5">
                  <c:v>Secure Architecture</c:v>
                </c:pt>
                <c:pt idx="6">
                  <c:v>Secure Build</c:v>
                </c:pt>
                <c:pt idx="7">
                  <c:v>Secure Deployment</c:v>
                </c:pt>
                <c:pt idx="8">
                  <c:v>Defect Management</c:v>
                </c:pt>
                <c:pt idx="9">
                  <c:v>Architecture Assessment</c:v>
                </c:pt>
                <c:pt idx="10">
                  <c:v>Requirements Driven Testing</c:v>
                </c:pt>
                <c:pt idx="11">
                  <c:v>Security Testing</c:v>
                </c:pt>
                <c:pt idx="12">
                  <c:v>Incident Management</c:v>
                </c:pt>
                <c:pt idx="13">
                  <c:v>Environment Management</c:v>
                </c:pt>
                <c:pt idx="14">
                  <c:v>Operational Management</c:v>
                </c:pt>
              </c:strCache>
            </c:strRef>
          </c:cat>
          <c:val>
            <c:numRef>
              <c:f>Scorecard!$W$54:$W$68</c:f>
              <c:numCache>
                <c:formatCode>0.00</c:formatCode>
                <c:ptCount val="15"/>
                <c:pt idx="0">
                  <c:v>0</c:v>
                </c:pt>
                <c:pt idx="1">
                  <c:v>0</c:v>
                </c:pt>
                <c:pt idx="2">
                  <c:v>0</c:v>
                </c:pt>
                <c:pt idx="3">
                  <c:v>1.25</c:v>
                </c:pt>
                <c:pt idx="4">
                  <c:v>1.75</c:v>
                </c:pt>
                <c:pt idx="5">
                  <c:v>1.375</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0A5-92BD-004F-9A33-A59F8BD6CF3C}"/>
            </c:ext>
          </c:extLst>
        </c:ser>
        <c:ser>
          <c:idx val="35"/>
          <c:order val="2"/>
          <c:tx>
            <c:strRef>
              <c:f>Scorecard!$X$53</c:f>
              <c:strCache>
                <c:ptCount val="1"/>
                <c:pt idx="0">
                  <c:v>Implementation</c:v>
                </c:pt>
              </c:strCache>
            </c:strRef>
          </c:tx>
          <c:spPr>
            <a:solidFill>
              <a:srgbClr val="BDBF17"/>
            </a:solidFill>
            <a:ln w="25400">
              <a:noFill/>
            </a:ln>
            <a:effectLst>
              <a:outerShdw blurRad="40000" dist="23000" dir="5400000" rotWithShape="0">
                <a:srgbClr val="BDBF17">
                  <a:alpha val="35000"/>
                </a:srgbClr>
              </a:outerShdw>
            </a:effectLst>
            <a:scene3d>
              <a:camera prst="orthographicFront">
                <a:rot lat="0" lon="0" rev="0"/>
              </a:camera>
              <a:lightRig rig="threePt" dir="t">
                <a:rot lat="0" lon="0" rev="1200000"/>
              </a:lightRig>
            </a:scene3d>
            <a:sp3d>
              <a:bevelT w="63500" h="25400"/>
            </a:sp3d>
          </c:spPr>
          <c:cat>
            <c:strRef>
              <c:f>Scorecard!$U$54:$U$68</c:f>
              <c:strCache>
                <c:ptCount val="15"/>
                <c:pt idx="0">
                  <c:v>Strategy &amp; Metrics</c:v>
                </c:pt>
                <c:pt idx="1">
                  <c:v>Policy &amp; Compliance</c:v>
                </c:pt>
                <c:pt idx="2">
                  <c:v>Education &amp; Guidance</c:v>
                </c:pt>
                <c:pt idx="3">
                  <c:v>Threat Assessment</c:v>
                </c:pt>
                <c:pt idx="4">
                  <c:v>Security Requirements</c:v>
                </c:pt>
                <c:pt idx="5">
                  <c:v>Secure Architecture</c:v>
                </c:pt>
                <c:pt idx="6">
                  <c:v>Secure Build</c:v>
                </c:pt>
                <c:pt idx="7">
                  <c:v>Secure Deployment</c:v>
                </c:pt>
                <c:pt idx="8">
                  <c:v>Defect Management</c:v>
                </c:pt>
                <c:pt idx="9">
                  <c:v>Architecture Assessment</c:v>
                </c:pt>
                <c:pt idx="10">
                  <c:v>Requirements Driven Testing</c:v>
                </c:pt>
                <c:pt idx="11">
                  <c:v>Security Testing</c:v>
                </c:pt>
                <c:pt idx="12">
                  <c:v>Incident Management</c:v>
                </c:pt>
                <c:pt idx="13">
                  <c:v>Environment Management</c:v>
                </c:pt>
                <c:pt idx="14">
                  <c:v>Operational Management</c:v>
                </c:pt>
              </c:strCache>
            </c:strRef>
          </c:cat>
          <c:val>
            <c:numRef>
              <c:f>Scorecard!$X$54:$X$68</c:f>
              <c:numCache>
                <c:formatCode>0.00</c:formatCode>
                <c:ptCount val="15"/>
                <c:pt idx="0">
                  <c:v>0</c:v>
                </c:pt>
                <c:pt idx="1">
                  <c:v>0</c:v>
                </c:pt>
                <c:pt idx="2">
                  <c:v>0</c:v>
                </c:pt>
                <c:pt idx="3">
                  <c:v>0</c:v>
                </c:pt>
                <c:pt idx="4">
                  <c:v>0</c:v>
                </c:pt>
                <c:pt idx="5">
                  <c:v>0</c:v>
                </c:pt>
                <c:pt idx="6">
                  <c:v>1.75</c:v>
                </c:pt>
                <c:pt idx="7">
                  <c:v>1.5</c:v>
                </c:pt>
                <c:pt idx="8">
                  <c:v>2</c:v>
                </c:pt>
                <c:pt idx="9">
                  <c:v>0</c:v>
                </c:pt>
                <c:pt idx="10">
                  <c:v>0</c:v>
                </c:pt>
                <c:pt idx="11">
                  <c:v>0</c:v>
                </c:pt>
                <c:pt idx="12">
                  <c:v>0</c:v>
                </c:pt>
                <c:pt idx="13">
                  <c:v>0</c:v>
                </c:pt>
                <c:pt idx="14">
                  <c:v>0</c:v>
                </c:pt>
              </c:numCache>
            </c:numRef>
          </c:val>
          <c:extLst>
            <c:ext xmlns:c16="http://schemas.microsoft.com/office/drawing/2014/chart" uri="{C3380CC4-5D6E-409C-BE32-E72D297353CC}">
              <c16:uniqueId val="{000000A6-92BD-004F-9A33-A59F8BD6CF3C}"/>
            </c:ext>
          </c:extLst>
        </c:ser>
        <c:ser>
          <c:idx val="36"/>
          <c:order val="3"/>
          <c:tx>
            <c:strRef>
              <c:f>Scorecard!$Y$53</c:f>
              <c:strCache>
                <c:ptCount val="1"/>
                <c:pt idx="0">
                  <c:v>Verification</c:v>
                </c:pt>
              </c:strCache>
            </c:strRef>
          </c:tx>
          <c:spPr>
            <a:solidFill>
              <a:srgbClr val="37793E"/>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Scorecard!$U$54:$U$68</c:f>
              <c:strCache>
                <c:ptCount val="15"/>
                <c:pt idx="0">
                  <c:v>Strategy &amp; Metrics</c:v>
                </c:pt>
                <c:pt idx="1">
                  <c:v>Policy &amp; Compliance</c:v>
                </c:pt>
                <c:pt idx="2">
                  <c:v>Education &amp; Guidance</c:v>
                </c:pt>
                <c:pt idx="3">
                  <c:v>Threat Assessment</c:v>
                </c:pt>
                <c:pt idx="4">
                  <c:v>Security Requirements</c:v>
                </c:pt>
                <c:pt idx="5">
                  <c:v>Secure Architecture</c:v>
                </c:pt>
                <c:pt idx="6">
                  <c:v>Secure Build</c:v>
                </c:pt>
                <c:pt idx="7">
                  <c:v>Secure Deployment</c:v>
                </c:pt>
                <c:pt idx="8">
                  <c:v>Defect Management</c:v>
                </c:pt>
                <c:pt idx="9">
                  <c:v>Architecture Assessment</c:v>
                </c:pt>
                <c:pt idx="10">
                  <c:v>Requirements Driven Testing</c:v>
                </c:pt>
                <c:pt idx="11">
                  <c:v>Security Testing</c:v>
                </c:pt>
                <c:pt idx="12">
                  <c:v>Incident Management</c:v>
                </c:pt>
                <c:pt idx="13">
                  <c:v>Environment Management</c:v>
                </c:pt>
                <c:pt idx="14">
                  <c:v>Operational Management</c:v>
                </c:pt>
              </c:strCache>
            </c:strRef>
          </c:cat>
          <c:val>
            <c:numRef>
              <c:f>Scorecard!$Y$54:$Y$68</c:f>
              <c:numCache>
                <c:formatCode>0.00</c:formatCode>
                <c:ptCount val="15"/>
                <c:pt idx="0">
                  <c:v>0</c:v>
                </c:pt>
                <c:pt idx="1">
                  <c:v>0</c:v>
                </c:pt>
                <c:pt idx="2">
                  <c:v>0</c:v>
                </c:pt>
                <c:pt idx="3">
                  <c:v>0</c:v>
                </c:pt>
                <c:pt idx="4">
                  <c:v>0</c:v>
                </c:pt>
                <c:pt idx="5">
                  <c:v>0</c:v>
                </c:pt>
                <c:pt idx="6">
                  <c:v>0</c:v>
                </c:pt>
                <c:pt idx="7">
                  <c:v>0</c:v>
                </c:pt>
                <c:pt idx="8">
                  <c:v>0</c:v>
                </c:pt>
                <c:pt idx="9">
                  <c:v>2</c:v>
                </c:pt>
                <c:pt idx="10">
                  <c:v>1.625</c:v>
                </c:pt>
                <c:pt idx="11">
                  <c:v>1.75</c:v>
                </c:pt>
                <c:pt idx="12">
                  <c:v>0</c:v>
                </c:pt>
                <c:pt idx="13">
                  <c:v>0</c:v>
                </c:pt>
                <c:pt idx="14">
                  <c:v>0</c:v>
                </c:pt>
              </c:numCache>
            </c:numRef>
          </c:val>
          <c:extLst>
            <c:ext xmlns:c16="http://schemas.microsoft.com/office/drawing/2014/chart" uri="{C3380CC4-5D6E-409C-BE32-E72D297353CC}">
              <c16:uniqueId val="{000000A7-92BD-004F-9A33-A59F8BD6CF3C}"/>
            </c:ext>
          </c:extLst>
        </c:ser>
        <c:ser>
          <c:idx val="37"/>
          <c:order val="4"/>
          <c:tx>
            <c:strRef>
              <c:f>Scorecard!$Z$53</c:f>
              <c:strCache>
                <c:ptCount val="1"/>
                <c:pt idx="0">
                  <c:v>Operations</c:v>
                </c:pt>
              </c:strCache>
            </c:strRef>
          </c:tx>
          <c:spPr>
            <a:gradFill rotWithShape="1">
              <a:gsLst>
                <a:gs pos="0">
                  <a:schemeClr val="accent2">
                    <a:lumMod val="60000"/>
                    <a:shade val="51000"/>
                    <a:satMod val="130000"/>
                  </a:schemeClr>
                </a:gs>
                <a:gs pos="80000">
                  <a:schemeClr val="accent2">
                    <a:lumMod val="60000"/>
                    <a:shade val="93000"/>
                    <a:satMod val="130000"/>
                  </a:schemeClr>
                </a:gs>
                <a:gs pos="100000">
                  <a:schemeClr val="accent2">
                    <a:lumMod val="60000"/>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Scorecard!$U$54:$U$68</c:f>
              <c:strCache>
                <c:ptCount val="15"/>
                <c:pt idx="0">
                  <c:v>Strategy &amp; Metrics</c:v>
                </c:pt>
                <c:pt idx="1">
                  <c:v>Policy &amp; Compliance</c:v>
                </c:pt>
                <c:pt idx="2">
                  <c:v>Education &amp; Guidance</c:v>
                </c:pt>
                <c:pt idx="3">
                  <c:v>Threat Assessment</c:v>
                </c:pt>
                <c:pt idx="4">
                  <c:v>Security Requirements</c:v>
                </c:pt>
                <c:pt idx="5">
                  <c:v>Secure Architecture</c:v>
                </c:pt>
                <c:pt idx="6">
                  <c:v>Secure Build</c:v>
                </c:pt>
                <c:pt idx="7">
                  <c:v>Secure Deployment</c:v>
                </c:pt>
                <c:pt idx="8">
                  <c:v>Defect Management</c:v>
                </c:pt>
                <c:pt idx="9">
                  <c:v>Architecture Assessment</c:v>
                </c:pt>
                <c:pt idx="10">
                  <c:v>Requirements Driven Testing</c:v>
                </c:pt>
                <c:pt idx="11">
                  <c:v>Security Testing</c:v>
                </c:pt>
                <c:pt idx="12">
                  <c:v>Incident Management</c:v>
                </c:pt>
                <c:pt idx="13">
                  <c:v>Environment Management</c:v>
                </c:pt>
                <c:pt idx="14">
                  <c:v>Operational Management</c:v>
                </c:pt>
              </c:strCache>
            </c:strRef>
          </c:cat>
          <c:val>
            <c:numRef>
              <c:f>Scorecard!$Z$54:$Z$68</c:f>
              <c:numCache>
                <c:formatCode>0.00</c:formatCode>
                <c:ptCount val="15"/>
                <c:pt idx="0">
                  <c:v>0</c:v>
                </c:pt>
                <c:pt idx="1">
                  <c:v>0</c:v>
                </c:pt>
                <c:pt idx="2">
                  <c:v>0</c:v>
                </c:pt>
                <c:pt idx="3">
                  <c:v>0</c:v>
                </c:pt>
                <c:pt idx="4">
                  <c:v>0</c:v>
                </c:pt>
                <c:pt idx="5">
                  <c:v>0</c:v>
                </c:pt>
                <c:pt idx="6">
                  <c:v>0</c:v>
                </c:pt>
                <c:pt idx="7">
                  <c:v>0</c:v>
                </c:pt>
                <c:pt idx="8">
                  <c:v>0</c:v>
                </c:pt>
                <c:pt idx="9">
                  <c:v>0</c:v>
                </c:pt>
                <c:pt idx="10">
                  <c:v>0</c:v>
                </c:pt>
                <c:pt idx="11">
                  <c:v>0</c:v>
                </c:pt>
                <c:pt idx="12">
                  <c:v>0.75</c:v>
                </c:pt>
                <c:pt idx="13">
                  <c:v>1.625</c:v>
                </c:pt>
                <c:pt idx="14">
                  <c:v>0.75</c:v>
                </c:pt>
              </c:numCache>
            </c:numRef>
          </c:val>
          <c:extLst>
            <c:ext xmlns:c16="http://schemas.microsoft.com/office/drawing/2014/chart" uri="{C3380CC4-5D6E-409C-BE32-E72D297353CC}">
              <c16:uniqueId val="{000000A8-92BD-004F-9A33-A59F8BD6CF3C}"/>
            </c:ext>
          </c:extLst>
        </c:ser>
        <c:dLbls>
          <c:showLegendKey val="0"/>
          <c:showVal val="0"/>
          <c:showCatName val="0"/>
          <c:showSerName val="0"/>
          <c:showPercent val="0"/>
          <c:showBubbleSize val="0"/>
        </c:dLbls>
        <c:axId val="-1853951552"/>
        <c:axId val="-1733289472"/>
      </c:radarChart>
      <c:catAx>
        <c:axId val="-1853951552"/>
        <c:scaling>
          <c:orientation val="minMax"/>
        </c:scaling>
        <c:delete val="0"/>
        <c:axPos val="b"/>
        <c:numFmt formatCode="General" sourceLinked="1"/>
        <c:majorTickMark val="none"/>
        <c:minorTickMark val="none"/>
        <c:tickLblPos val="nextTo"/>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i-FI"/>
          </a:p>
        </c:txPr>
        <c:crossAx val="-1733289472"/>
        <c:crosses val="autoZero"/>
        <c:auto val="1"/>
        <c:lblAlgn val="ctr"/>
        <c:lblOffset val="100"/>
        <c:noMultiLvlLbl val="0"/>
      </c:catAx>
      <c:valAx>
        <c:axId val="-1733289472"/>
        <c:scaling>
          <c:orientation val="minMax"/>
          <c:max val="3"/>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i-FI"/>
          </a:p>
        </c:txPr>
        <c:crossAx val="-1853951552"/>
        <c:crosses val="autoZero"/>
        <c:crossBetween val="between"/>
      </c:valAx>
      <c:spPr>
        <a:noFill/>
        <a:ln>
          <a:noFill/>
        </a:ln>
        <a:effectLst/>
      </c:spPr>
    </c:plotArea>
    <c:plotVisOnly val="1"/>
    <c:dispBlanksAs val="gap"/>
    <c:showDLblsOverMax val="0"/>
  </c:chart>
  <c:txPr>
    <a:bodyPr/>
    <a:lstStyle/>
    <a:p>
      <a:pPr>
        <a:defRPr/>
      </a:pPr>
      <a:endParaRPr lang="fi-FI"/>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r>
              <a:rPr lang="en-US"/>
              <a:t>Phase I Score</a:t>
            </a:r>
          </a:p>
        </c:rich>
      </c:tx>
      <c:layout>
        <c:manualLayout>
          <c:xMode val="edge"/>
          <c:yMode val="edge"/>
          <c:x val="0.76723734622399797"/>
          <c:y val="0.91054322690624079"/>
        </c:manualLayout>
      </c:layout>
      <c:overlay val="1"/>
      <c:spPr>
        <a:noFill/>
        <a:ln>
          <a:noFill/>
        </a:ln>
        <a:effectLst/>
      </c:spPr>
    </c:title>
    <c:autoTitleDeleted val="0"/>
    <c:plotArea>
      <c:layout/>
      <c:radarChart>
        <c:radarStyle val="filled"/>
        <c:varyColors val="0"/>
        <c:ser>
          <c:idx val="4"/>
          <c:order val="0"/>
          <c:tx>
            <c:strRef>
              <c:f>Scorecard!$V$33</c:f>
              <c:strCache>
                <c:ptCount val="1"/>
                <c:pt idx="0">
                  <c:v>Governance</c:v>
                </c:pt>
              </c:strCache>
            </c:strRef>
          </c:tx>
          <c:spPr>
            <a:gradFill rotWithShape="1">
              <a:gsLst>
                <a:gs pos="0">
                  <a:schemeClr val="accent5">
                    <a:shade val="51000"/>
                    <a:satMod val="130000"/>
                  </a:schemeClr>
                </a:gs>
                <a:gs pos="80000">
                  <a:schemeClr val="accent5">
                    <a:shade val="93000"/>
                    <a:satMod val="130000"/>
                  </a:schemeClr>
                </a:gs>
                <a:gs pos="100000">
                  <a:schemeClr val="accent5">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Scorecard!$U$34:$U$48</c:f>
              <c:strCache>
                <c:ptCount val="15"/>
                <c:pt idx="0">
                  <c:v>Strategy &amp; Metrics</c:v>
                </c:pt>
                <c:pt idx="1">
                  <c:v>Policy &amp; Compliance</c:v>
                </c:pt>
                <c:pt idx="2">
                  <c:v>Education &amp; Guidance</c:v>
                </c:pt>
                <c:pt idx="3">
                  <c:v>Threat Assessment</c:v>
                </c:pt>
                <c:pt idx="4">
                  <c:v>Security Requirements</c:v>
                </c:pt>
                <c:pt idx="5">
                  <c:v>Secure Architecture</c:v>
                </c:pt>
                <c:pt idx="6">
                  <c:v>Secure Build</c:v>
                </c:pt>
                <c:pt idx="7">
                  <c:v>Secure Deployment</c:v>
                </c:pt>
                <c:pt idx="8">
                  <c:v>Defect Management</c:v>
                </c:pt>
                <c:pt idx="9">
                  <c:v>Architecture Assessment</c:v>
                </c:pt>
                <c:pt idx="10">
                  <c:v>Requirements Driven Testing</c:v>
                </c:pt>
                <c:pt idx="11">
                  <c:v>Security Testing</c:v>
                </c:pt>
                <c:pt idx="12">
                  <c:v>Incident Management</c:v>
                </c:pt>
                <c:pt idx="13">
                  <c:v>Environment Management</c:v>
                </c:pt>
                <c:pt idx="14">
                  <c:v>Operational Management</c:v>
                </c:pt>
              </c:strCache>
            </c:strRef>
          </c:cat>
          <c:val>
            <c:numRef>
              <c:f>Scorecard!$V$34:$V$48</c:f>
              <c:numCache>
                <c:formatCode>0.00</c:formatCode>
                <c:ptCount val="15"/>
                <c:pt idx="0">
                  <c:v>1.875</c:v>
                </c:pt>
                <c:pt idx="1">
                  <c:v>1.125</c:v>
                </c:pt>
                <c:pt idx="2">
                  <c:v>1.25</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046-8723-3D41-BC05-A3F8A7C269E2}"/>
            </c:ext>
          </c:extLst>
        </c:ser>
        <c:ser>
          <c:idx val="5"/>
          <c:order val="1"/>
          <c:tx>
            <c:strRef>
              <c:f>Scorecard!$W$33</c:f>
              <c:strCache>
                <c:ptCount val="1"/>
                <c:pt idx="0">
                  <c:v>Design</c:v>
                </c:pt>
              </c:strCache>
            </c:strRef>
          </c:tx>
          <c:spPr>
            <a:solidFill>
              <a:srgbClr val="B75727"/>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Scorecard!$U$34:$U$48</c:f>
              <c:strCache>
                <c:ptCount val="15"/>
                <c:pt idx="0">
                  <c:v>Strategy &amp; Metrics</c:v>
                </c:pt>
                <c:pt idx="1">
                  <c:v>Policy &amp; Compliance</c:v>
                </c:pt>
                <c:pt idx="2">
                  <c:v>Education &amp; Guidance</c:v>
                </c:pt>
                <c:pt idx="3">
                  <c:v>Threat Assessment</c:v>
                </c:pt>
                <c:pt idx="4">
                  <c:v>Security Requirements</c:v>
                </c:pt>
                <c:pt idx="5">
                  <c:v>Secure Architecture</c:v>
                </c:pt>
                <c:pt idx="6">
                  <c:v>Secure Build</c:v>
                </c:pt>
                <c:pt idx="7">
                  <c:v>Secure Deployment</c:v>
                </c:pt>
                <c:pt idx="8">
                  <c:v>Defect Management</c:v>
                </c:pt>
                <c:pt idx="9">
                  <c:v>Architecture Assessment</c:v>
                </c:pt>
                <c:pt idx="10">
                  <c:v>Requirements Driven Testing</c:v>
                </c:pt>
                <c:pt idx="11">
                  <c:v>Security Testing</c:v>
                </c:pt>
                <c:pt idx="12">
                  <c:v>Incident Management</c:v>
                </c:pt>
                <c:pt idx="13">
                  <c:v>Environment Management</c:v>
                </c:pt>
                <c:pt idx="14">
                  <c:v>Operational Management</c:v>
                </c:pt>
              </c:strCache>
            </c:strRef>
          </c:cat>
          <c:val>
            <c:numRef>
              <c:f>Scorecard!$W$34:$W$48</c:f>
              <c:numCache>
                <c:formatCode>0.00</c:formatCode>
                <c:ptCount val="15"/>
                <c:pt idx="0">
                  <c:v>0</c:v>
                </c:pt>
                <c:pt idx="1">
                  <c:v>0</c:v>
                </c:pt>
                <c:pt idx="2">
                  <c:v>0</c:v>
                </c:pt>
                <c:pt idx="3">
                  <c:v>1.25</c:v>
                </c:pt>
                <c:pt idx="4">
                  <c:v>1.75</c:v>
                </c:pt>
                <c:pt idx="5">
                  <c:v>1.375</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048-8723-3D41-BC05-A3F8A7C269E2}"/>
            </c:ext>
          </c:extLst>
        </c:ser>
        <c:ser>
          <c:idx val="0"/>
          <c:order val="2"/>
          <c:tx>
            <c:strRef>
              <c:f>Scorecard!$X$33</c:f>
              <c:strCache>
                <c:ptCount val="1"/>
                <c:pt idx="0">
                  <c:v>Implementation</c:v>
                </c:pt>
              </c:strCache>
            </c:strRef>
          </c:tx>
          <c:spPr>
            <a:solidFill>
              <a:srgbClr val="BDBF17"/>
            </a:solidFill>
            <a:ln w="25400">
              <a:noFill/>
            </a:ln>
            <a:effectLst>
              <a:outerShdw blurRad="40000" dist="23000" dir="5400000" rotWithShape="0">
                <a:srgbClr val="BDBF17">
                  <a:alpha val="35000"/>
                </a:srgbClr>
              </a:outerShdw>
            </a:effectLst>
            <a:scene3d>
              <a:camera prst="orthographicFront">
                <a:rot lat="0" lon="0" rev="0"/>
              </a:camera>
              <a:lightRig rig="threePt" dir="t">
                <a:rot lat="0" lon="0" rev="1200000"/>
              </a:lightRig>
            </a:scene3d>
            <a:sp3d>
              <a:bevelT w="63500" h="25400"/>
            </a:sp3d>
          </c:spPr>
          <c:cat>
            <c:strRef>
              <c:f>Scorecard!$U$34:$U$48</c:f>
              <c:strCache>
                <c:ptCount val="15"/>
                <c:pt idx="0">
                  <c:v>Strategy &amp; Metrics</c:v>
                </c:pt>
                <c:pt idx="1">
                  <c:v>Policy &amp; Compliance</c:v>
                </c:pt>
                <c:pt idx="2">
                  <c:v>Education &amp; Guidance</c:v>
                </c:pt>
                <c:pt idx="3">
                  <c:v>Threat Assessment</c:v>
                </c:pt>
                <c:pt idx="4">
                  <c:v>Security Requirements</c:v>
                </c:pt>
                <c:pt idx="5">
                  <c:v>Secure Architecture</c:v>
                </c:pt>
                <c:pt idx="6">
                  <c:v>Secure Build</c:v>
                </c:pt>
                <c:pt idx="7">
                  <c:v>Secure Deployment</c:v>
                </c:pt>
                <c:pt idx="8">
                  <c:v>Defect Management</c:v>
                </c:pt>
                <c:pt idx="9">
                  <c:v>Architecture Assessment</c:v>
                </c:pt>
                <c:pt idx="10">
                  <c:v>Requirements Driven Testing</c:v>
                </c:pt>
                <c:pt idx="11">
                  <c:v>Security Testing</c:v>
                </c:pt>
                <c:pt idx="12">
                  <c:v>Incident Management</c:v>
                </c:pt>
                <c:pt idx="13">
                  <c:v>Environment Management</c:v>
                </c:pt>
                <c:pt idx="14">
                  <c:v>Operational Management</c:v>
                </c:pt>
              </c:strCache>
            </c:strRef>
          </c:cat>
          <c:val>
            <c:numRef>
              <c:f>Scorecard!$X$34:$X$48</c:f>
              <c:numCache>
                <c:formatCode>0.00</c:formatCode>
                <c:ptCount val="15"/>
                <c:pt idx="0">
                  <c:v>0</c:v>
                </c:pt>
                <c:pt idx="1">
                  <c:v>0</c:v>
                </c:pt>
                <c:pt idx="2">
                  <c:v>0</c:v>
                </c:pt>
                <c:pt idx="3">
                  <c:v>0</c:v>
                </c:pt>
                <c:pt idx="4">
                  <c:v>0</c:v>
                </c:pt>
                <c:pt idx="5">
                  <c:v>0</c:v>
                </c:pt>
                <c:pt idx="6">
                  <c:v>1.625</c:v>
                </c:pt>
                <c:pt idx="7">
                  <c:v>1.5</c:v>
                </c:pt>
                <c:pt idx="8">
                  <c:v>1.875</c:v>
                </c:pt>
                <c:pt idx="9">
                  <c:v>0</c:v>
                </c:pt>
                <c:pt idx="10">
                  <c:v>0</c:v>
                </c:pt>
                <c:pt idx="11">
                  <c:v>0</c:v>
                </c:pt>
                <c:pt idx="12">
                  <c:v>0</c:v>
                </c:pt>
                <c:pt idx="13">
                  <c:v>0</c:v>
                </c:pt>
                <c:pt idx="14">
                  <c:v>0</c:v>
                </c:pt>
              </c:numCache>
            </c:numRef>
          </c:val>
          <c:extLst>
            <c:ext xmlns:c16="http://schemas.microsoft.com/office/drawing/2014/chart" uri="{C3380CC4-5D6E-409C-BE32-E72D297353CC}">
              <c16:uniqueId val="{0000004A-8723-3D41-BC05-A3F8A7C269E2}"/>
            </c:ext>
          </c:extLst>
        </c:ser>
        <c:ser>
          <c:idx val="6"/>
          <c:order val="3"/>
          <c:tx>
            <c:strRef>
              <c:f>Scorecard!$Y$33</c:f>
              <c:strCache>
                <c:ptCount val="1"/>
                <c:pt idx="0">
                  <c:v>Verification</c:v>
                </c:pt>
              </c:strCache>
            </c:strRef>
          </c:tx>
          <c:spPr>
            <a:solidFill>
              <a:srgbClr val="37793E"/>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Scorecard!$U$34:$U$48</c:f>
              <c:strCache>
                <c:ptCount val="15"/>
                <c:pt idx="0">
                  <c:v>Strategy &amp; Metrics</c:v>
                </c:pt>
                <c:pt idx="1">
                  <c:v>Policy &amp; Compliance</c:v>
                </c:pt>
                <c:pt idx="2">
                  <c:v>Education &amp; Guidance</c:v>
                </c:pt>
                <c:pt idx="3">
                  <c:v>Threat Assessment</c:v>
                </c:pt>
                <c:pt idx="4">
                  <c:v>Security Requirements</c:v>
                </c:pt>
                <c:pt idx="5">
                  <c:v>Secure Architecture</c:v>
                </c:pt>
                <c:pt idx="6">
                  <c:v>Secure Build</c:v>
                </c:pt>
                <c:pt idx="7">
                  <c:v>Secure Deployment</c:v>
                </c:pt>
                <c:pt idx="8">
                  <c:v>Defect Management</c:v>
                </c:pt>
                <c:pt idx="9">
                  <c:v>Architecture Assessment</c:v>
                </c:pt>
                <c:pt idx="10">
                  <c:v>Requirements Driven Testing</c:v>
                </c:pt>
                <c:pt idx="11">
                  <c:v>Security Testing</c:v>
                </c:pt>
                <c:pt idx="12">
                  <c:v>Incident Management</c:v>
                </c:pt>
                <c:pt idx="13">
                  <c:v>Environment Management</c:v>
                </c:pt>
                <c:pt idx="14">
                  <c:v>Operational Management</c:v>
                </c:pt>
              </c:strCache>
            </c:strRef>
          </c:cat>
          <c:val>
            <c:numRef>
              <c:f>Scorecard!$Y$34:$Y$48</c:f>
              <c:numCache>
                <c:formatCode>0.00</c:formatCode>
                <c:ptCount val="15"/>
                <c:pt idx="0">
                  <c:v>0</c:v>
                </c:pt>
                <c:pt idx="1">
                  <c:v>0</c:v>
                </c:pt>
                <c:pt idx="2">
                  <c:v>0</c:v>
                </c:pt>
                <c:pt idx="3">
                  <c:v>0</c:v>
                </c:pt>
                <c:pt idx="4">
                  <c:v>0</c:v>
                </c:pt>
                <c:pt idx="5">
                  <c:v>0</c:v>
                </c:pt>
                <c:pt idx="6">
                  <c:v>0</c:v>
                </c:pt>
                <c:pt idx="7">
                  <c:v>0</c:v>
                </c:pt>
                <c:pt idx="8">
                  <c:v>0</c:v>
                </c:pt>
                <c:pt idx="9">
                  <c:v>2</c:v>
                </c:pt>
                <c:pt idx="10">
                  <c:v>1.625</c:v>
                </c:pt>
                <c:pt idx="11">
                  <c:v>1.75</c:v>
                </c:pt>
                <c:pt idx="12">
                  <c:v>0</c:v>
                </c:pt>
                <c:pt idx="13">
                  <c:v>0</c:v>
                </c:pt>
                <c:pt idx="14">
                  <c:v>0</c:v>
                </c:pt>
              </c:numCache>
            </c:numRef>
          </c:val>
          <c:extLst>
            <c:ext xmlns:c16="http://schemas.microsoft.com/office/drawing/2014/chart" uri="{C3380CC4-5D6E-409C-BE32-E72D297353CC}">
              <c16:uniqueId val="{0000004C-8723-3D41-BC05-A3F8A7C269E2}"/>
            </c:ext>
          </c:extLst>
        </c:ser>
        <c:ser>
          <c:idx val="7"/>
          <c:order val="4"/>
          <c:tx>
            <c:strRef>
              <c:f>Scorecard!$Z$33</c:f>
              <c:strCache>
                <c:ptCount val="1"/>
                <c:pt idx="0">
                  <c:v>Operations</c:v>
                </c:pt>
              </c:strCache>
            </c:strRef>
          </c:tx>
          <c:spPr>
            <a:gradFill rotWithShape="1">
              <a:gsLst>
                <a:gs pos="0">
                  <a:schemeClr val="accent2">
                    <a:lumMod val="60000"/>
                    <a:shade val="51000"/>
                    <a:satMod val="130000"/>
                  </a:schemeClr>
                </a:gs>
                <a:gs pos="80000">
                  <a:schemeClr val="accent2">
                    <a:lumMod val="60000"/>
                    <a:shade val="93000"/>
                    <a:satMod val="130000"/>
                  </a:schemeClr>
                </a:gs>
                <a:gs pos="100000">
                  <a:schemeClr val="accent2">
                    <a:lumMod val="60000"/>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Scorecard!$U$34:$U$48</c:f>
              <c:strCache>
                <c:ptCount val="15"/>
                <c:pt idx="0">
                  <c:v>Strategy &amp; Metrics</c:v>
                </c:pt>
                <c:pt idx="1">
                  <c:v>Policy &amp; Compliance</c:v>
                </c:pt>
                <c:pt idx="2">
                  <c:v>Education &amp; Guidance</c:v>
                </c:pt>
                <c:pt idx="3">
                  <c:v>Threat Assessment</c:v>
                </c:pt>
                <c:pt idx="4">
                  <c:v>Security Requirements</c:v>
                </c:pt>
                <c:pt idx="5">
                  <c:v>Secure Architecture</c:v>
                </c:pt>
                <c:pt idx="6">
                  <c:v>Secure Build</c:v>
                </c:pt>
                <c:pt idx="7">
                  <c:v>Secure Deployment</c:v>
                </c:pt>
                <c:pt idx="8">
                  <c:v>Defect Management</c:v>
                </c:pt>
                <c:pt idx="9">
                  <c:v>Architecture Assessment</c:v>
                </c:pt>
                <c:pt idx="10">
                  <c:v>Requirements Driven Testing</c:v>
                </c:pt>
                <c:pt idx="11">
                  <c:v>Security Testing</c:v>
                </c:pt>
                <c:pt idx="12">
                  <c:v>Incident Management</c:v>
                </c:pt>
                <c:pt idx="13">
                  <c:v>Environment Management</c:v>
                </c:pt>
                <c:pt idx="14">
                  <c:v>Operational Management</c:v>
                </c:pt>
              </c:strCache>
            </c:strRef>
          </c:cat>
          <c:val>
            <c:numRef>
              <c:f>Scorecard!$Z$34:$Z$48</c:f>
              <c:numCache>
                <c:formatCode>0.00</c:formatCode>
                <c:ptCount val="15"/>
                <c:pt idx="0">
                  <c:v>0</c:v>
                </c:pt>
                <c:pt idx="1">
                  <c:v>0</c:v>
                </c:pt>
                <c:pt idx="2">
                  <c:v>0</c:v>
                </c:pt>
                <c:pt idx="3">
                  <c:v>0</c:v>
                </c:pt>
                <c:pt idx="4">
                  <c:v>0</c:v>
                </c:pt>
                <c:pt idx="5">
                  <c:v>0</c:v>
                </c:pt>
                <c:pt idx="6">
                  <c:v>0</c:v>
                </c:pt>
                <c:pt idx="7">
                  <c:v>0</c:v>
                </c:pt>
                <c:pt idx="8">
                  <c:v>0</c:v>
                </c:pt>
                <c:pt idx="9">
                  <c:v>0</c:v>
                </c:pt>
                <c:pt idx="10">
                  <c:v>0</c:v>
                </c:pt>
                <c:pt idx="11">
                  <c:v>0</c:v>
                </c:pt>
                <c:pt idx="12">
                  <c:v>0.75</c:v>
                </c:pt>
                <c:pt idx="13">
                  <c:v>1.625</c:v>
                </c:pt>
                <c:pt idx="14">
                  <c:v>0.75</c:v>
                </c:pt>
              </c:numCache>
            </c:numRef>
          </c:val>
          <c:extLst>
            <c:ext xmlns:c16="http://schemas.microsoft.com/office/drawing/2014/chart" uri="{C3380CC4-5D6E-409C-BE32-E72D297353CC}">
              <c16:uniqueId val="{0000004E-8723-3D41-BC05-A3F8A7C269E2}"/>
            </c:ext>
          </c:extLst>
        </c:ser>
        <c:dLbls>
          <c:showLegendKey val="0"/>
          <c:showVal val="0"/>
          <c:showCatName val="0"/>
          <c:showSerName val="0"/>
          <c:showPercent val="0"/>
          <c:showBubbleSize val="0"/>
        </c:dLbls>
        <c:axId val="-1853951552"/>
        <c:axId val="-1733289472"/>
      </c:radarChart>
      <c:catAx>
        <c:axId val="-1853951552"/>
        <c:scaling>
          <c:orientation val="minMax"/>
        </c:scaling>
        <c:delete val="0"/>
        <c:axPos val="b"/>
        <c:numFmt formatCode="General" sourceLinked="1"/>
        <c:majorTickMark val="none"/>
        <c:minorTickMark val="none"/>
        <c:tickLblPos val="nextTo"/>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i-FI"/>
          </a:p>
        </c:txPr>
        <c:crossAx val="-1733289472"/>
        <c:crosses val="autoZero"/>
        <c:auto val="1"/>
        <c:lblAlgn val="ctr"/>
        <c:lblOffset val="100"/>
        <c:noMultiLvlLbl val="0"/>
      </c:catAx>
      <c:valAx>
        <c:axId val="-1733289472"/>
        <c:scaling>
          <c:orientation val="minMax"/>
          <c:max val="3"/>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i-FI"/>
          </a:p>
        </c:txPr>
        <c:crossAx val="-1853951552"/>
        <c:crosses val="autoZero"/>
        <c:crossBetween val="between"/>
      </c:valAx>
      <c:spPr>
        <a:noFill/>
        <a:ln>
          <a:noFill/>
        </a:ln>
        <a:effectLst/>
      </c:spPr>
    </c:plotArea>
    <c:plotVisOnly val="1"/>
    <c:dispBlanksAs val="gap"/>
    <c:showDLblsOverMax val="0"/>
  </c:chart>
  <c:txPr>
    <a:bodyPr/>
    <a:lstStyle/>
    <a:p>
      <a:pPr>
        <a:defRPr/>
      </a:pPr>
      <a:endParaRPr lang="fi-FI"/>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r>
              <a:rPr lang="en-US"/>
              <a:t>Phase IV Score</a:t>
            </a:r>
          </a:p>
        </c:rich>
      </c:tx>
      <c:layout>
        <c:manualLayout>
          <c:xMode val="edge"/>
          <c:yMode val="edge"/>
          <c:x val="0.76723734622399797"/>
          <c:y val="0.91054322690624079"/>
        </c:manualLayout>
      </c:layout>
      <c:overlay val="1"/>
      <c:spPr>
        <a:noFill/>
        <a:ln>
          <a:noFill/>
        </a:ln>
        <a:effectLst/>
      </c:spPr>
    </c:title>
    <c:autoTitleDeleted val="0"/>
    <c:plotArea>
      <c:layout/>
      <c:radarChart>
        <c:radarStyle val="filled"/>
        <c:varyColors val="0"/>
        <c:ser>
          <c:idx val="33"/>
          <c:order val="0"/>
          <c:tx>
            <c:strRef>
              <c:f>Scorecard!$V$93</c:f>
              <c:strCache>
                <c:ptCount val="1"/>
                <c:pt idx="0">
                  <c:v>Governance</c:v>
                </c:pt>
              </c:strCache>
            </c:strRef>
          </c:tx>
          <c:spPr>
            <a:gradFill rotWithShape="1">
              <a:gsLst>
                <a:gs pos="0">
                  <a:schemeClr val="accent5">
                    <a:shade val="51000"/>
                    <a:satMod val="130000"/>
                  </a:schemeClr>
                </a:gs>
                <a:gs pos="80000">
                  <a:schemeClr val="accent5">
                    <a:shade val="93000"/>
                    <a:satMod val="130000"/>
                  </a:schemeClr>
                </a:gs>
                <a:gs pos="100000">
                  <a:schemeClr val="accent5">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Scorecard!$U$94:$U$108</c:f>
              <c:strCache>
                <c:ptCount val="15"/>
                <c:pt idx="0">
                  <c:v>Strategy &amp; Metrics</c:v>
                </c:pt>
                <c:pt idx="1">
                  <c:v>Policy &amp; Compliance</c:v>
                </c:pt>
                <c:pt idx="2">
                  <c:v>Education &amp; Guidance</c:v>
                </c:pt>
                <c:pt idx="3">
                  <c:v>Threat Assessment</c:v>
                </c:pt>
                <c:pt idx="4">
                  <c:v>Security Requirements</c:v>
                </c:pt>
                <c:pt idx="5">
                  <c:v>Secure Architecture</c:v>
                </c:pt>
                <c:pt idx="6">
                  <c:v>Secure Build</c:v>
                </c:pt>
                <c:pt idx="7">
                  <c:v>Secure Deployment</c:v>
                </c:pt>
                <c:pt idx="8">
                  <c:v>Defect Management</c:v>
                </c:pt>
                <c:pt idx="9">
                  <c:v>Architecture Assessment</c:v>
                </c:pt>
                <c:pt idx="10">
                  <c:v>Requirements Driven Testing</c:v>
                </c:pt>
                <c:pt idx="11">
                  <c:v>Security Testing</c:v>
                </c:pt>
                <c:pt idx="12">
                  <c:v>Incident Management</c:v>
                </c:pt>
                <c:pt idx="13">
                  <c:v>Environment Management</c:v>
                </c:pt>
                <c:pt idx="14">
                  <c:v>Operational Management</c:v>
                </c:pt>
              </c:strCache>
            </c:strRef>
          </c:cat>
          <c:val>
            <c:numRef>
              <c:f>Scorecard!$V$94:$V$108</c:f>
              <c:numCache>
                <c:formatCode>0.00</c:formatCode>
                <c:ptCount val="15"/>
                <c:pt idx="0">
                  <c:v>2.375</c:v>
                </c:pt>
                <c:pt idx="1">
                  <c:v>2.125</c:v>
                </c:pt>
                <c:pt idx="2">
                  <c:v>1.25</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0AD-CDF9-E44B-A18C-459D8F1A3863}"/>
            </c:ext>
          </c:extLst>
        </c:ser>
        <c:ser>
          <c:idx val="34"/>
          <c:order val="1"/>
          <c:tx>
            <c:strRef>
              <c:f>Scorecard!$W$93</c:f>
              <c:strCache>
                <c:ptCount val="1"/>
                <c:pt idx="0">
                  <c:v>Design</c:v>
                </c:pt>
              </c:strCache>
            </c:strRef>
          </c:tx>
          <c:spPr>
            <a:solidFill>
              <a:srgbClr val="B75727"/>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Scorecard!$U$94:$U$108</c:f>
              <c:strCache>
                <c:ptCount val="15"/>
                <c:pt idx="0">
                  <c:v>Strategy &amp; Metrics</c:v>
                </c:pt>
                <c:pt idx="1">
                  <c:v>Policy &amp; Compliance</c:v>
                </c:pt>
                <c:pt idx="2">
                  <c:v>Education &amp; Guidance</c:v>
                </c:pt>
                <c:pt idx="3">
                  <c:v>Threat Assessment</c:v>
                </c:pt>
                <c:pt idx="4">
                  <c:v>Security Requirements</c:v>
                </c:pt>
                <c:pt idx="5">
                  <c:v>Secure Architecture</c:v>
                </c:pt>
                <c:pt idx="6">
                  <c:v>Secure Build</c:v>
                </c:pt>
                <c:pt idx="7">
                  <c:v>Secure Deployment</c:v>
                </c:pt>
                <c:pt idx="8">
                  <c:v>Defect Management</c:v>
                </c:pt>
                <c:pt idx="9">
                  <c:v>Architecture Assessment</c:v>
                </c:pt>
                <c:pt idx="10">
                  <c:v>Requirements Driven Testing</c:v>
                </c:pt>
                <c:pt idx="11">
                  <c:v>Security Testing</c:v>
                </c:pt>
                <c:pt idx="12">
                  <c:v>Incident Management</c:v>
                </c:pt>
                <c:pt idx="13">
                  <c:v>Environment Management</c:v>
                </c:pt>
                <c:pt idx="14">
                  <c:v>Operational Management</c:v>
                </c:pt>
              </c:strCache>
            </c:strRef>
          </c:cat>
          <c:val>
            <c:numRef>
              <c:f>Scorecard!$W$94:$W$108</c:f>
              <c:numCache>
                <c:formatCode>0.00</c:formatCode>
                <c:ptCount val="15"/>
                <c:pt idx="0">
                  <c:v>0</c:v>
                </c:pt>
                <c:pt idx="1">
                  <c:v>0</c:v>
                </c:pt>
                <c:pt idx="2">
                  <c:v>0</c:v>
                </c:pt>
                <c:pt idx="3">
                  <c:v>1.25</c:v>
                </c:pt>
                <c:pt idx="4">
                  <c:v>1.75</c:v>
                </c:pt>
                <c:pt idx="5">
                  <c:v>1.375</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0AF-CDF9-E44B-A18C-459D8F1A3863}"/>
            </c:ext>
          </c:extLst>
        </c:ser>
        <c:ser>
          <c:idx val="35"/>
          <c:order val="2"/>
          <c:tx>
            <c:strRef>
              <c:f>Scorecard!$X$93</c:f>
              <c:strCache>
                <c:ptCount val="1"/>
                <c:pt idx="0">
                  <c:v>Implementation</c:v>
                </c:pt>
              </c:strCache>
            </c:strRef>
          </c:tx>
          <c:spPr>
            <a:solidFill>
              <a:srgbClr val="BDBF17"/>
            </a:solidFill>
            <a:ln w="25400">
              <a:noFill/>
            </a:ln>
            <a:effectLst>
              <a:outerShdw blurRad="40000" dist="23000" dir="5400000" rotWithShape="0">
                <a:srgbClr val="BDBF17">
                  <a:alpha val="35000"/>
                </a:srgbClr>
              </a:outerShdw>
            </a:effectLst>
            <a:scene3d>
              <a:camera prst="orthographicFront">
                <a:rot lat="0" lon="0" rev="0"/>
              </a:camera>
              <a:lightRig rig="threePt" dir="t">
                <a:rot lat="0" lon="0" rev="1200000"/>
              </a:lightRig>
            </a:scene3d>
            <a:sp3d>
              <a:bevelT w="63500" h="25400"/>
            </a:sp3d>
          </c:spPr>
          <c:cat>
            <c:strRef>
              <c:f>Scorecard!$U$94:$U$108</c:f>
              <c:strCache>
                <c:ptCount val="15"/>
                <c:pt idx="0">
                  <c:v>Strategy &amp; Metrics</c:v>
                </c:pt>
                <c:pt idx="1">
                  <c:v>Policy &amp; Compliance</c:v>
                </c:pt>
                <c:pt idx="2">
                  <c:v>Education &amp; Guidance</c:v>
                </c:pt>
                <c:pt idx="3">
                  <c:v>Threat Assessment</c:v>
                </c:pt>
                <c:pt idx="4">
                  <c:v>Security Requirements</c:v>
                </c:pt>
                <c:pt idx="5">
                  <c:v>Secure Architecture</c:v>
                </c:pt>
                <c:pt idx="6">
                  <c:v>Secure Build</c:v>
                </c:pt>
                <c:pt idx="7">
                  <c:v>Secure Deployment</c:v>
                </c:pt>
                <c:pt idx="8">
                  <c:v>Defect Management</c:v>
                </c:pt>
                <c:pt idx="9">
                  <c:v>Architecture Assessment</c:v>
                </c:pt>
                <c:pt idx="10">
                  <c:v>Requirements Driven Testing</c:v>
                </c:pt>
                <c:pt idx="11">
                  <c:v>Security Testing</c:v>
                </c:pt>
                <c:pt idx="12">
                  <c:v>Incident Management</c:v>
                </c:pt>
                <c:pt idx="13">
                  <c:v>Environment Management</c:v>
                </c:pt>
                <c:pt idx="14">
                  <c:v>Operational Management</c:v>
                </c:pt>
              </c:strCache>
            </c:strRef>
          </c:cat>
          <c:val>
            <c:numRef>
              <c:f>Scorecard!$X$94:$X$108</c:f>
              <c:numCache>
                <c:formatCode>0.00</c:formatCode>
                <c:ptCount val="15"/>
                <c:pt idx="0">
                  <c:v>0</c:v>
                </c:pt>
                <c:pt idx="1">
                  <c:v>0</c:v>
                </c:pt>
                <c:pt idx="2">
                  <c:v>0</c:v>
                </c:pt>
                <c:pt idx="3">
                  <c:v>0</c:v>
                </c:pt>
                <c:pt idx="4">
                  <c:v>0</c:v>
                </c:pt>
                <c:pt idx="5">
                  <c:v>0</c:v>
                </c:pt>
                <c:pt idx="6">
                  <c:v>2</c:v>
                </c:pt>
                <c:pt idx="7">
                  <c:v>1.5</c:v>
                </c:pt>
                <c:pt idx="8">
                  <c:v>2.25</c:v>
                </c:pt>
                <c:pt idx="9">
                  <c:v>0</c:v>
                </c:pt>
                <c:pt idx="10">
                  <c:v>0</c:v>
                </c:pt>
                <c:pt idx="11">
                  <c:v>0</c:v>
                </c:pt>
                <c:pt idx="12">
                  <c:v>0</c:v>
                </c:pt>
                <c:pt idx="13">
                  <c:v>0</c:v>
                </c:pt>
                <c:pt idx="14">
                  <c:v>0</c:v>
                </c:pt>
              </c:numCache>
            </c:numRef>
          </c:val>
          <c:extLst>
            <c:ext xmlns:c16="http://schemas.microsoft.com/office/drawing/2014/chart" uri="{C3380CC4-5D6E-409C-BE32-E72D297353CC}">
              <c16:uniqueId val="{000000B1-CDF9-E44B-A18C-459D8F1A3863}"/>
            </c:ext>
          </c:extLst>
        </c:ser>
        <c:ser>
          <c:idx val="36"/>
          <c:order val="3"/>
          <c:tx>
            <c:strRef>
              <c:f>Scorecard!$Y$93</c:f>
              <c:strCache>
                <c:ptCount val="1"/>
                <c:pt idx="0">
                  <c:v>Verification</c:v>
                </c:pt>
              </c:strCache>
            </c:strRef>
          </c:tx>
          <c:spPr>
            <a:solidFill>
              <a:srgbClr val="37793E"/>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Scorecard!$U$94:$U$108</c:f>
              <c:strCache>
                <c:ptCount val="15"/>
                <c:pt idx="0">
                  <c:v>Strategy &amp; Metrics</c:v>
                </c:pt>
                <c:pt idx="1">
                  <c:v>Policy &amp; Compliance</c:v>
                </c:pt>
                <c:pt idx="2">
                  <c:v>Education &amp; Guidance</c:v>
                </c:pt>
                <c:pt idx="3">
                  <c:v>Threat Assessment</c:v>
                </c:pt>
                <c:pt idx="4">
                  <c:v>Security Requirements</c:v>
                </c:pt>
                <c:pt idx="5">
                  <c:v>Secure Architecture</c:v>
                </c:pt>
                <c:pt idx="6">
                  <c:v>Secure Build</c:v>
                </c:pt>
                <c:pt idx="7">
                  <c:v>Secure Deployment</c:v>
                </c:pt>
                <c:pt idx="8">
                  <c:v>Defect Management</c:v>
                </c:pt>
                <c:pt idx="9">
                  <c:v>Architecture Assessment</c:v>
                </c:pt>
                <c:pt idx="10">
                  <c:v>Requirements Driven Testing</c:v>
                </c:pt>
                <c:pt idx="11">
                  <c:v>Security Testing</c:v>
                </c:pt>
                <c:pt idx="12">
                  <c:v>Incident Management</c:v>
                </c:pt>
                <c:pt idx="13">
                  <c:v>Environment Management</c:v>
                </c:pt>
                <c:pt idx="14">
                  <c:v>Operational Management</c:v>
                </c:pt>
              </c:strCache>
            </c:strRef>
          </c:cat>
          <c:val>
            <c:numRef>
              <c:f>Scorecard!$Y$94:$Y$108</c:f>
              <c:numCache>
                <c:formatCode>0.00</c:formatCode>
                <c:ptCount val="15"/>
                <c:pt idx="0">
                  <c:v>0</c:v>
                </c:pt>
                <c:pt idx="1">
                  <c:v>0</c:v>
                </c:pt>
                <c:pt idx="2">
                  <c:v>0</c:v>
                </c:pt>
                <c:pt idx="3">
                  <c:v>0</c:v>
                </c:pt>
                <c:pt idx="4">
                  <c:v>0</c:v>
                </c:pt>
                <c:pt idx="5">
                  <c:v>0</c:v>
                </c:pt>
                <c:pt idx="6">
                  <c:v>0</c:v>
                </c:pt>
                <c:pt idx="7">
                  <c:v>0</c:v>
                </c:pt>
                <c:pt idx="8">
                  <c:v>0</c:v>
                </c:pt>
                <c:pt idx="9">
                  <c:v>2</c:v>
                </c:pt>
                <c:pt idx="10">
                  <c:v>1.625</c:v>
                </c:pt>
                <c:pt idx="11">
                  <c:v>1.75</c:v>
                </c:pt>
                <c:pt idx="12">
                  <c:v>0</c:v>
                </c:pt>
                <c:pt idx="13">
                  <c:v>0</c:v>
                </c:pt>
                <c:pt idx="14">
                  <c:v>0</c:v>
                </c:pt>
              </c:numCache>
            </c:numRef>
          </c:val>
          <c:extLst>
            <c:ext xmlns:c16="http://schemas.microsoft.com/office/drawing/2014/chart" uri="{C3380CC4-5D6E-409C-BE32-E72D297353CC}">
              <c16:uniqueId val="{000000B3-CDF9-E44B-A18C-459D8F1A3863}"/>
            </c:ext>
          </c:extLst>
        </c:ser>
        <c:ser>
          <c:idx val="37"/>
          <c:order val="4"/>
          <c:tx>
            <c:strRef>
              <c:f>Scorecard!$Z$93</c:f>
              <c:strCache>
                <c:ptCount val="1"/>
                <c:pt idx="0">
                  <c:v>Operations</c:v>
                </c:pt>
              </c:strCache>
            </c:strRef>
          </c:tx>
          <c:spPr>
            <a:gradFill rotWithShape="1">
              <a:gsLst>
                <a:gs pos="0">
                  <a:schemeClr val="accent2">
                    <a:lumMod val="60000"/>
                    <a:shade val="51000"/>
                    <a:satMod val="130000"/>
                  </a:schemeClr>
                </a:gs>
                <a:gs pos="80000">
                  <a:schemeClr val="accent2">
                    <a:lumMod val="60000"/>
                    <a:shade val="93000"/>
                    <a:satMod val="130000"/>
                  </a:schemeClr>
                </a:gs>
                <a:gs pos="100000">
                  <a:schemeClr val="accent2">
                    <a:lumMod val="60000"/>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Scorecard!$U$94:$U$108</c:f>
              <c:strCache>
                <c:ptCount val="15"/>
                <c:pt idx="0">
                  <c:v>Strategy &amp; Metrics</c:v>
                </c:pt>
                <c:pt idx="1">
                  <c:v>Policy &amp; Compliance</c:v>
                </c:pt>
                <c:pt idx="2">
                  <c:v>Education &amp; Guidance</c:v>
                </c:pt>
                <c:pt idx="3">
                  <c:v>Threat Assessment</c:v>
                </c:pt>
                <c:pt idx="4">
                  <c:v>Security Requirements</c:v>
                </c:pt>
                <c:pt idx="5">
                  <c:v>Secure Architecture</c:v>
                </c:pt>
                <c:pt idx="6">
                  <c:v>Secure Build</c:v>
                </c:pt>
                <c:pt idx="7">
                  <c:v>Secure Deployment</c:v>
                </c:pt>
                <c:pt idx="8">
                  <c:v>Defect Management</c:v>
                </c:pt>
                <c:pt idx="9">
                  <c:v>Architecture Assessment</c:v>
                </c:pt>
                <c:pt idx="10">
                  <c:v>Requirements Driven Testing</c:v>
                </c:pt>
                <c:pt idx="11">
                  <c:v>Security Testing</c:v>
                </c:pt>
                <c:pt idx="12">
                  <c:v>Incident Management</c:v>
                </c:pt>
                <c:pt idx="13">
                  <c:v>Environment Management</c:v>
                </c:pt>
                <c:pt idx="14">
                  <c:v>Operational Management</c:v>
                </c:pt>
              </c:strCache>
            </c:strRef>
          </c:cat>
          <c:val>
            <c:numRef>
              <c:f>Scorecard!$Z$94:$Z$108</c:f>
              <c:numCache>
                <c:formatCode>0.00</c:formatCode>
                <c:ptCount val="15"/>
                <c:pt idx="0">
                  <c:v>0</c:v>
                </c:pt>
                <c:pt idx="1">
                  <c:v>0</c:v>
                </c:pt>
                <c:pt idx="2">
                  <c:v>0</c:v>
                </c:pt>
                <c:pt idx="3">
                  <c:v>0</c:v>
                </c:pt>
                <c:pt idx="4">
                  <c:v>0</c:v>
                </c:pt>
                <c:pt idx="5">
                  <c:v>0</c:v>
                </c:pt>
                <c:pt idx="6">
                  <c:v>0</c:v>
                </c:pt>
                <c:pt idx="7">
                  <c:v>0</c:v>
                </c:pt>
                <c:pt idx="8">
                  <c:v>0</c:v>
                </c:pt>
                <c:pt idx="9">
                  <c:v>0</c:v>
                </c:pt>
                <c:pt idx="10">
                  <c:v>0</c:v>
                </c:pt>
                <c:pt idx="11">
                  <c:v>0</c:v>
                </c:pt>
                <c:pt idx="12">
                  <c:v>0.75</c:v>
                </c:pt>
                <c:pt idx="13">
                  <c:v>1.625</c:v>
                </c:pt>
                <c:pt idx="14">
                  <c:v>0.75</c:v>
                </c:pt>
              </c:numCache>
            </c:numRef>
          </c:val>
          <c:extLst>
            <c:ext xmlns:c16="http://schemas.microsoft.com/office/drawing/2014/chart" uri="{C3380CC4-5D6E-409C-BE32-E72D297353CC}">
              <c16:uniqueId val="{000000B5-CDF9-E44B-A18C-459D8F1A3863}"/>
            </c:ext>
          </c:extLst>
        </c:ser>
        <c:dLbls>
          <c:showLegendKey val="0"/>
          <c:showVal val="0"/>
          <c:showCatName val="0"/>
          <c:showSerName val="0"/>
          <c:showPercent val="0"/>
          <c:showBubbleSize val="0"/>
        </c:dLbls>
        <c:axId val="-1853951552"/>
        <c:axId val="-1733289472"/>
      </c:radarChart>
      <c:catAx>
        <c:axId val="-1853951552"/>
        <c:scaling>
          <c:orientation val="minMax"/>
        </c:scaling>
        <c:delete val="0"/>
        <c:axPos val="b"/>
        <c:numFmt formatCode="General" sourceLinked="1"/>
        <c:majorTickMark val="none"/>
        <c:minorTickMark val="none"/>
        <c:tickLblPos val="nextTo"/>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i-FI"/>
          </a:p>
        </c:txPr>
        <c:crossAx val="-1733289472"/>
        <c:crosses val="autoZero"/>
        <c:auto val="1"/>
        <c:lblAlgn val="ctr"/>
        <c:lblOffset val="100"/>
        <c:noMultiLvlLbl val="0"/>
      </c:catAx>
      <c:valAx>
        <c:axId val="-1733289472"/>
        <c:scaling>
          <c:orientation val="minMax"/>
          <c:max val="3"/>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i-FI"/>
          </a:p>
        </c:txPr>
        <c:crossAx val="-1853951552"/>
        <c:crosses val="autoZero"/>
        <c:crossBetween val="between"/>
      </c:valAx>
      <c:spPr>
        <a:noFill/>
        <a:ln>
          <a:noFill/>
        </a:ln>
        <a:effectLst/>
      </c:spPr>
    </c:plotArea>
    <c:plotVisOnly val="1"/>
    <c:dispBlanksAs val="gap"/>
    <c:showDLblsOverMax val="0"/>
  </c:chart>
  <c:txPr>
    <a:bodyPr/>
    <a:lstStyle/>
    <a:p>
      <a:pPr>
        <a:defRPr/>
      </a:pPr>
      <a:endParaRPr lang="fi-FI"/>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r>
              <a:rPr lang="en-US"/>
              <a:t>Phase III Score</a:t>
            </a:r>
          </a:p>
        </c:rich>
      </c:tx>
      <c:layout>
        <c:manualLayout>
          <c:xMode val="edge"/>
          <c:yMode val="edge"/>
          <c:x val="0.76723734622399797"/>
          <c:y val="0.91054322690624079"/>
        </c:manualLayout>
      </c:layout>
      <c:overlay val="1"/>
      <c:spPr>
        <a:noFill/>
        <a:ln>
          <a:noFill/>
        </a:ln>
        <a:effectLst/>
      </c:spPr>
    </c:title>
    <c:autoTitleDeleted val="0"/>
    <c:plotArea>
      <c:layout/>
      <c:radarChart>
        <c:radarStyle val="filled"/>
        <c:varyColors val="0"/>
        <c:ser>
          <c:idx val="33"/>
          <c:order val="0"/>
          <c:tx>
            <c:strRef>
              <c:f>Scorecard!$V$72</c:f>
              <c:strCache>
                <c:ptCount val="1"/>
                <c:pt idx="0">
                  <c:v>Governance</c:v>
                </c:pt>
              </c:strCache>
            </c:strRef>
          </c:tx>
          <c:spPr>
            <a:gradFill rotWithShape="1">
              <a:gsLst>
                <a:gs pos="0">
                  <a:schemeClr val="accent5">
                    <a:shade val="51000"/>
                    <a:satMod val="130000"/>
                  </a:schemeClr>
                </a:gs>
                <a:gs pos="80000">
                  <a:schemeClr val="accent5">
                    <a:shade val="93000"/>
                    <a:satMod val="130000"/>
                  </a:schemeClr>
                </a:gs>
                <a:gs pos="100000">
                  <a:schemeClr val="accent5">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Scorecard!$U$73:$U$87</c:f>
              <c:strCache>
                <c:ptCount val="15"/>
                <c:pt idx="0">
                  <c:v>Strategy &amp; Metrics</c:v>
                </c:pt>
                <c:pt idx="1">
                  <c:v>Policy &amp; Compliance</c:v>
                </c:pt>
                <c:pt idx="2">
                  <c:v>Education &amp; Guidance</c:v>
                </c:pt>
                <c:pt idx="3">
                  <c:v>Threat Assessment</c:v>
                </c:pt>
                <c:pt idx="4">
                  <c:v>Security Requirements</c:v>
                </c:pt>
                <c:pt idx="5">
                  <c:v>Secure Architecture</c:v>
                </c:pt>
                <c:pt idx="6">
                  <c:v>Secure Build</c:v>
                </c:pt>
                <c:pt idx="7">
                  <c:v>Secure Deployment</c:v>
                </c:pt>
                <c:pt idx="8">
                  <c:v>Defect Management</c:v>
                </c:pt>
                <c:pt idx="9">
                  <c:v>Architecture Assessment</c:v>
                </c:pt>
                <c:pt idx="10">
                  <c:v>Requirements Driven Testing</c:v>
                </c:pt>
                <c:pt idx="11">
                  <c:v>Security Testing</c:v>
                </c:pt>
                <c:pt idx="12">
                  <c:v>Incident Management</c:v>
                </c:pt>
                <c:pt idx="13">
                  <c:v>Environment Management</c:v>
                </c:pt>
                <c:pt idx="14">
                  <c:v>Operational Management</c:v>
                </c:pt>
              </c:strCache>
            </c:strRef>
          </c:cat>
          <c:val>
            <c:numRef>
              <c:f>Scorecard!$V$73:$V$87</c:f>
              <c:numCache>
                <c:formatCode>0.00</c:formatCode>
                <c:ptCount val="15"/>
                <c:pt idx="0">
                  <c:v>2.125</c:v>
                </c:pt>
                <c:pt idx="1">
                  <c:v>1.625</c:v>
                </c:pt>
                <c:pt idx="2">
                  <c:v>1.25</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1CF-3005-7443-9F78-ED4B41D4A512}"/>
            </c:ext>
          </c:extLst>
        </c:ser>
        <c:ser>
          <c:idx val="34"/>
          <c:order val="1"/>
          <c:tx>
            <c:strRef>
              <c:f>Scorecard!$W$72</c:f>
              <c:strCache>
                <c:ptCount val="1"/>
                <c:pt idx="0">
                  <c:v>Design</c:v>
                </c:pt>
              </c:strCache>
            </c:strRef>
          </c:tx>
          <c:spPr>
            <a:solidFill>
              <a:srgbClr val="B75727"/>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Scorecard!$U$73:$U$87</c:f>
              <c:strCache>
                <c:ptCount val="15"/>
                <c:pt idx="0">
                  <c:v>Strategy &amp; Metrics</c:v>
                </c:pt>
                <c:pt idx="1">
                  <c:v>Policy &amp; Compliance</c:v>
                </c:pt>
                <c:pt idx="2">
                  <c:v>Education &amp; Guidance</c:v>
                </c:pt>
                <c:pt idx="3">
                  <c:v>Threat Assessment</c:v>
                </c:pt>
                <c:pt idx="4">
                  <c:v>Security Requirements</c:v>
                </c:pt>
                <c:pt idx="5">
                  <c:v>Secure Architecture</c:v>
                </c:pt>
                <c:pt idx="6">
                  <c:v>Secure Build</c:v>
                </c:pt>
                <c:pt idx="7">
                  <c:v>Secure Deployment</c:v>
                </c:pt>
                <c:pt idx="8">
                  <c:v>Defect Management</c:v>
                </c:pt>
                <c:pt idx="9">
                  <c:v>Architecture Assessment</c:v>
                </c:pt>
                <c:pt idx="10">
                  <c:v>Requirements Driven Testing</c:v>
                </c:pt>
                <c:pt idx="11">
                  <c:v>Security Testing</c:v>
                </c:pt>
                <c:pt idx="12">
                  <c:v>Incident Management</c:v>
                </c:pt>
                <c:pt idx="13">
                  <c:v>Environment Management</c:v>
                </c:pt>
                <c:pt idx="14">
                  <c:v>Operational Management</c:v>
                </c:pt>
              </c:strCache>
            </c:strRef>
          </c:cat>
          <c:val>
            <c:numRef>
              <c:f>Scorecard!$W$73:$W$87</c:f>
              <c:numCache>
                <c:formatCode>0.00</c:formatCode>
                <c:ptCount val="15"/>
                <c:pt idx="0">
                  <c:v>0</c:v>
                </c:pt>
                <c:pt idx="1">
                  <c:v>0</c:v>
                </c:pt>
                <c:pt idx="2">
                  <c:v>0</c:v>
                </c:pt>
                <c:pt idx="3">
                  <c:v>1.25</c:v>
                </c:pt>
                <c:pt idx="4">
                  <c:v>1.75</c:v>
                </c:pt>
                <c:pt idx="5">
                  <c:v>1.375</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1D1-3005-7443-9F78-ED4B41D4A512}"/>
            </c:ext>
          </c:extLst>
        </c:ser>
        <c:ser>
          <c:idx val="35"/>
          <c:order val="2"/>
          <c:tx>
            <c:strRef>
              <c:f>Scorecard!$X$72</c:f>
              <c:strCache>
                <c:ptCount val="1"/>
                <c:pt idx="0">
                  <c:v>Implementation</c:v>
                </c:pt>
              </c:strCache>
            </c:strRef>
          </c:tx>
          <c:spPr>
            <a:solidFill>
              <a:srgbClr val="BDBF17"/>
            </a:solidFill>
            <a:ln w="25400">
              <a:noFill/>
            </a:ln>
            <a:effectLst>
              <a:outerShdw blurRad="40000" dist="23000" dir="5400000" rotWithShape="0">
                <a:srgbClr val="BDBF17">
                  <a:alpha val="35000"/>
                </a:srgbClr>
              </a:outerShdw>
            </a:effectLst>
            <a:scene3d>
              <a:camera prst="orthographicFront">
                <a:rot lat="0" lon="0" rev="0"/>
              </a:camera>
              <a:lightRig rig="threePt" dir="t">
                <a:rot lat="0" lon="0" rev="1200000"/>
              </a:lightRig>
            </a:scene3d>
            <a:sp3d>
              <a:bevelT w="63500" h="25400"/>
            </a:sp3d>
          </c:spPr>
          <c:cat>
            <c:strRef>
              <c:f>Scorecard!$U$73:$U$87</c:f>
              <c:strCache>
                <c:ptCount val="15"/>
                <c:pt idx="0">
                  <c:v>Strategy &amp; Metrics</c:v>
                </c:pt>
                <c:pt idx="1">
                  <c:v>Policy &amp; Compliance</c:v>
                </c:pt>
                <c:pt idx="2">
                  <c:v>Education &amp; Guidance</c:v>
                </c:pt>
                <c:pt idx="3">
                  <c:v>Threat Assessment</c:v>
                </c:pt>
                <c:pt idx="4">
                  <c:v>Security Requirements</c:v>
                </c:pt>
                <c:pt idx="5">
                  <c:v>Secure Architecture</c:v>
                </c:pt>
                <c:pt idx="6">
                  <c:v>Secure Build</c:v>
                </c:pt>
                <c:pt idx="7">
                  <c:v>Secure Deployment</c:v>
                </c:pt>
                <c:pt idx="8">
                  <c:v>Defect Management</c:v>
                </c:pt>
                <c:pt idx="9">
                  <c:v>Architecture Assessment</c:v>
                </c:pt>
                <c:pt idx="10">
                  <c:v>Requirements Driven Testing</c:v>
                </c:pt>
                <c:pt idx="11">
                  <c:v>Security Testing</c:v>
                </c:pt>
                <c:pt idx="12">
                  <c:v>Incident Management</c:v>
                </c:pt>
                <c:pt idx="13">
                  <c:v>Environment Management</c:v>
                </c:pt>
                <c:pt idx="14">
                  <c:v>Operational Management</c:v>
                </c:pt>
              </c:strCache>
            </c:strRef>
          </c:cat>
          <c:val>
            <c:numRef>
              <c:f>Scorecard!$X$73:$X$87</c:f>
              <c:numCache>
                <c:formatCode>0.00</c:formatCode>
                <c:ptCount val="15"/>
                <c:pt idx="0">
                  <c:v>0</c:v>
                </c:pt>
                <c:pt idx="1">
                  <c:v>0</c:v>
                </c:pt>
                <c:pt idx="2">
                  <c:v>0</c:v>
                </c:pt>
                <c:pt idx="3">
                  <c:v>0</c:v>
                </c:pt>
                <c:pt idx="4">
                  <c:v>0</c:v>
                </c:pt>
                <c:pt idx="5">
                  <c:v>0</c:v>
                </c:pt>
                <c:pt idx="6">
                  <c:v>2</c:v>
                </c:pt>
                <c:pt idx="7">
                  <c:v>1.5</c:v>
                </c:pt>
                <c:pt idx="8">
                  <c:v>2.25</c:v>
                </c:pt>
                <c:pt idx="9">
                  <c:v>0</c:v>
                </c:pt>
                <c:pt idx="10">
                  <c:v>0</c:v>
                </c:pt>
                <c:pt idx="11">
                  <c:v>0</c:v>
                </c:pt>
                <c:pt idx="12">
                  <c:v>0</c:v>
                </c:pt>
                <c:pt idx="13">
                  <c:v>0</c:v>
                </c:pt>
                <c:pt idx="14">
                  <c:v>0</c:v>
                </c:pt>
              </c:numCache>
            </c:numRef>
          </c:val>
          <c:extLst>
            <c:ext xmlns:c16="http://schemas.microsoft.com/office/drawing/2014/chart" uri="{C3380CC4-5D6E-409C-BE32-E72D297353CC}">
              <c16:uniqueId val="{000001D3-3005-7443-9F78-ED4B41D4A512}"/>
            </c:ext>
          </c:extLst>
        </c:ser>
        <c:ser>
          <c:idx val="36"/>
          <c:order val="3"/>
          <c:tx>
            <c:strRef>
              <c:f>Scorecard!$Y$72</c:f>
              <c:strCache>
                <c:ptCount val="1"/>
                <c:pt idx="0">
                  <c:v>Verification</c:v>
                </c:pt>
              </c:strCache>
            </c:strRef>
          </c:tx>
          <c:spPr>
            <a:solidFill>
              <a:srgbClr val="37793E"/>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Scorecard!$U$73:$U$87</c:f>
              <c:strCache>
                <c:ptCount val="15"/>
                <c:pt idx="0">
                  <c:v>Strategy &amp; Metrics</c:v>
                </c:pt>
                <c:pt idx="1">
                  <c:v>Policy &amp; Compliance</c:v>
                </c:pt>
                <c:pt idx="2">
                  <c:v>Education &amp; Guidance</c:v>
                </c:pt>
                <c:pt idx="3">
                  <c:v>Threat Assessment</c:v>
                </c:pt>
                <c:pt idx="4">
                  <c:v>Security Requirements</c:v>
                </c:pt>
                <c:pt idx="5">
                  <c:v>Secure Architecture</c:v>
                </c:pt>
                <c:pt idx="6">
                  <c:v>Secure Build</c:v>
                </c:pt>
                <c:pt idx="7">
                  <c:v>Secure Deployment</c:v>
                </c:pt>
                <c:pt idx="8">
                  <c:v>Defect Management</c:v>
                </c:pt>
                <c:pt idx="9">
                  <c:v>Architecture Assessment</c:v>
                </c:pt>
                <c:pt idx="10">
                  <c:v>Requirements Driven Testing</c:v>
                </c:pt>
                <c:pt idx="11">
                  <c:v>Security Testing</c:v>
                </c:pt>
                <c:pt idx="12">
                  <c:v>Incident Management</c:v>
                </c:pt>
                <c:pt idx="13">
                  <c:v>Environment Management</c:v>
                </c:pt>
                <c:pt idx="14">
                  <c:v>Operational Management</c:v>
                </c:pt>
              </c:strCache>
            </c:strRef>
          </c:cat>
          <c:val>
            <c:numRef>
              <c:f>Scorecard!$Y$73:$Y$87</c:f>
              <c:numCache>
                <c:formatCode>0.00</c:formatCode>
                <c:ptCount val="15"/>
                <c:pt idx="0">
                  <c:v>0</c:v>
                </c:pt>
                <c:pt idx="1">
                  <c:v>0</c:v>
                </c:pt>
                <c:pt idx="2">
                  <c:v>0</c:v>
                </c:pt>
                <c:pt idx="3">
                  <c:v>0</c:v>
                </c:pt>
                <c:pt idx="4">
                  <c:v>0</c:v>
                </c:pt>
                <c:pt idx="5">
                  <c:v>0</c:v>
                </c:pt>
                <c:pt idx="6">
                  <c:v>0</c:v>
                </c:pt>
                <c:pt idx="7">
                  <c:v>0</c:v>
                </c:pt>
                <c:pt idx="8">
                  <c:v>0</c:v>
                </c:pt>
                <c:pt idx="9">
                  <c:v>2</c:v>
                </c:pt>
                <c:pt idx="10">
                  <c:v>1.625</c:v>
                </c:pt>
                <c:pt idx="11">
                  <c:v>1.75</c:v>
                </c:pt>
                <c:pt idx="12">
                  <c:v>0</c:v>
                </c:pt>
                <c:pt idx="13">
                  <c:v>0</c:v>
                </c:pt>
                <c:pt idx="14">
                  <c:v>0</c:v>
                </c:pt>
              </c:numCache>
            </c:numRef>
          </c:val>
          <c:extLst>
            <c:ext xmlns:c16="http://schemas.microsoft.com/office/drawing/2014/chart" uri="{C3380CC4-5D6E-409C-BE32-E72D297353CC}">
              <c16:uniqueId val="{000001D5-3005-7443-9F78-ED4B41D4A512}"/>
            </c:ext>
          </c:extLst>
        </c:ser>
        <c:ser>
          <c:idx val="37"/>
          <c:order val="4"/>
          <c:tx>
            <c:strRef>
              <c:f>Scorecard!$Z$72</c:f>
              <c:strCache>
                <c:ptCount val="1"/>
                <c:pt idx="0">
                  <c:v>Operations</c:v>
                </c:pt>
              </c:strCache>
            </c:strRef>
          </c:tx>
          <c:spPr>
            <a:gradFill rotWithShape="1">
              <a:gsLst>
                <a:gs pos="0">
                  <a:schemeClr val="accent2">
                    <a:lumMod val="60000"/>
                    <a:shade val="51000"/>
                    <a:satMod val="130000"/>
                  </a:schemeClr>
                </a:gs>
                <a:gs pos="80000">
                  <a:schemeClr val="accent2">
                    <a:lumMod val="60000"/>
                    <a:shade val="93000"/>
                    <a:satMod val="130000"/>
                  </a:schemeClr>
                </a:gs>
                <a:gs pos="100000">
                  <a:schemeClr val="accent2">
                    <a:lumMod val="60000"/>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Scorecard!$U$73:$U$87</c:f>
              <c:strCache>
                <c:ptCount val="15"/>
                <c:pt idx="0">
                  <c:v>Strategy &amp; Metrics</c:v>
                </c:pt>
                <c:pt idx="1">
                  <c:v>Policy &amp; Compliance</c:v>
                </c:pt>
                <c:pt idx="2">
                  <c:v>Education &amp; Guidance</c:v>
                </c:pt>
                <c:pt idx="3">
                  <c:v>Threat Assessment</c:v>
                </c:pt>
                <c:pt idx="4">
                  <c:v>Security Requirements</c:v>
                </c:pt>
                <c:pt idx="5">
                  <c:v>Secure Architecture</c:v>
                </c:pt>
                <c:pt idx="6">
                  <c:v>Secure Build</c:v>
                </c:pt>
                <c:pt idx="7">
                  <c:v>Secure Deployment</c:v>
                </c:pt>
                <c:pt idx="8">
                  <c:v>Defect Management</c:v>
                </c:pt>
                <c:pt idx="9">
                  <c:v>Architecture Assessment</c:v>
                </c:pt>
                <c:pt idx="10">
                  <c:v>Requirements Driven Testing</c:v>
                </c:pt>
                <c:pt idx="11">
                  <c:v>Security Testing</c:v>
                </c:pt>
                <c:pt idx="12">
                  <c:v>Incident Management</c:v>
                </c:pt>
                <c:pt idx="13">
                  <c:v>Environment Management</c:v>
                </c:pt>
                <c:pt idx="14">
                  <c:v>Operational Management</c:v>
                </c:pt>
              </c:strCache>
            </c:strRef>
          </c:cat>
          <c:val>
            <c:numRef>
              <c:f>Scorecard!$Z$73:$Z$87</c:f>
              <c:numCache>
                <c:formatCode>0.00</c:formatCode>
                <c:ptCount val="15"/>
                <c:pt idx="0">
                  <c:v>0</c:v>
                </c:pt>
                <c:pt idx="1">
                  <c:v>0</c:v>
                </c:pt>
                <c:pt idx="2">
                  <c:v>0</c:v>
                </c:pt>
                <c:pt idx="3">
                  <c:v>0</c:v>
                </c:pt>
                <c:pt idx="4">
                  <c:v>0</c:v>
                </c:pt>
                <c:pt idx="5">
                  <c:v>0</c:v>
                </c:pt>
                <c:pt idx="6">
                  <c:v>0</c:v>
                </c:pt>
                <c:pt idx="7">
                  <c:v>0</c:v>
                </c:pt>
                <c:pt idx="8">
                  <c:v>0</c:v>
                </c:pt>
                <c:pt idx="9">
                  <c:v>0</c:v>
                </c:pt>
                <c:pt idx="10">
                  <c:v>0</c:v>
                </c:pt>
                <c:pt idx="11">
                  <c:v>0</c:v>
                </c:pt>
                <c:pt idx="12">
                  <c:v>0.75</c:v>
                </c:pt>
                <c:pt idx="13">
                  <c:v>1.625</c:v>
                </c:pt>
                <c:pt idx="14">
                  <c:v>0.75</c:v>
                </c:pt>
              </c:numCache>
            </c:numRef>
          </c:val>
          <c:extLst>
            <c:ext xmlns:c16="http://schemas.microsoft.com/office/drawing/2014/chart" uri="{C3380CC4-5D6E-409C-BE32-E72D297353CC}">
              <c16:uniqueId val="{000001D7-3005-7443-9F78-ED4B41D4A512}"/>
            </c:ext>
          </c:extLst>
        </c:ser>
        <c:dLbls>
          <c:showLegendKey val="0"/>
          <c:showVal val="0"/>
          <c:showCatName val="0"/>
          <c:showSerName val="0"/>
          <c:showPercent val="0"/>
          <c:showBubbleSize val="0"/>
        </c:dLbls>
        <c:axId val="-1853951552"/>
        <c:axId val="-1733289472"/>
      </c:radarChart>
      <c:catAx>
        <c:axId val="-1853951552"/>
        <c:scaling>
          <c:orientation val="minMax"/>
        </c:scaling>
        <c:delete val="0"/>
        <c:axPos val="b"/>
        <c:numFmt formatCode="General" sourceLinked="1"/>
        <c:majorTickMark val="none"/>
        <c:minorTickMark val="none"/>
        <c:tickLblPos val="nextTo"/>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i-FI"/>
          </a:p>
        </c:txPr>
        <c:crossAx val="-1733289472"/>
        <c:crosses val="autoZero"/>
        <c:auto val="1"/>
        <c:lblAlgn val="ctr"/>
        <c:lblOffset val="100"/>
        <c:noMultiLvlLbl val="0"/>
      </c:catAx>
      <c:valAx>
        <c:axId val="-1733289472"/>
        <c:scaling>
          <c:orientation val="minMax"/>
          <c:max val="3"/>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i-FI"/>
          </a:p>
        </c:txPr>
        <c:crossAx val="-1853951552"/>
        <c:crosses val="autoZero"/>
        <c:crossBetween val="between"/>
      </c:valAx>
      <c:spPr>
        <a:noFill/>
        <a:ln>
          <a:noFill/>
        </a:ln>
        <a:effectLst/>
      </c:spPr>
    </c:plotArea>
    <c:plotVisOnly val="1"/>
    <c:dispBlanksAs val="gap"/>
    <c:showDLblsOverMax val="0"/>
  </c:chart>
  <c:txPr>
    <a:bodyPr/>
    <a:lstStyle/>
    <a:p>
      <a:pPr>
        <a:defRPr/>
      </a:pPr>
      <a:endParaRPr lang="fi-FI"/>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6178055086399501E-2"/>
          <c:y val="7.9787234042553203E-3"/>
          <c:w val="0.94939079780008895"/>
          <c:h val="0.98457446808510596"/>
        </c:manualLayout>
      </c:layout>
      <c:areaChart>
        <c:grouping val="stacked"/>
        <c:varyColors val="0"/>
        <c:ser>
          <c:idx val="0"/>
          <c:order val="0"/>
          <c:spPr>
            <a:blipFill dpi="0" rotWithShape="0">
              <a:blip xmlns:r="http://schemas.openxmlformats.org/officeDocument/2006/relationships" r:embed="rId1"/>
              <a:srcRect/>
              <a:stretch>
                <a:fillRect/>
              </a:stretch>
            </a:blipFill>
            <a:ln w="25400">
              <a:noFill/>
            </a:ln>
          </c:spPr>
          <c:pictureOptions>
            <c:pictureFormat val="stretch"/>
          </c:pictureOptions>
          <c:val>
            <c:numRef>
              <c:f>'Roadmap Chart'!$Y$4:$AA$4</c:f>
              <c:numCache>
                <c:formatCode>General</c:formatCode>
                <c:ptCount val="3"/>
                <c:pt idx="0">
                  <c:v>1</c:v>
                </c:pt>
                <c:pt idx="1">
                  <c:v>1</c:v>
                </c:pt>
                <c:pt idx="2">
                  <c:v>1</c:v>
                </c:pt>
              </c:numCache>
            </c:numRef>
          </c:val>
          <c:extLst>
            <c:ext xmlns:c16="http://schemas.microsoft.com/office/drawing/2014/chart" uri="{C3380CC4-5D6E-409C-BE32-E72D297353CC}">
              <c16:uniqueId val="{00000000-F85B-4E97-B4D9-8FFB484729A0}"/>
            </c:ext>
          </c:extLst>
        </c:ser>
        <c:dLbls>
          <c:showLegendKey val="0"/>
          <c:showVal val="0"/>
          <c:showCatName val="0"/>
          <c:showSerName val="0"/>
          <c:showPercent val="0"/>
          <c:showBubbleSize val="0"/>
        </c:dLbls>
        <c:axId val="-1708389504"/>
        <c:axId val="-1708387728"/>
      </c:areaChart>
      <c:catAx>
        <c:axId val="-1708389504"/>
        <c:scaling>
          <c:orientation val="minMax"/>
        </c:scaling>
        <c:delete val="0"/>
        <c:axPos val="b"/>
        <c:majorTickMark val="none"/>
        <c:minorTickMark val="none"/>
        <c:tickLblPos val="none"/>
        <c:spPr>
          <a:ln w="9525">
            <a:noFill/>
          </a:ln>
        </c:spPr>
        <c:crossAx val="-1708387728"/>
        <c:crosses val="autoZero"/>
        <c:auto val="1"/>
        <c:lblAlgn val="ctr"/>
        <c:lblOffset val="100"/>
        <c:tickMarkSkip val="1"/>
        <c:noMultiLvlLbl val="0"/>
      </c:catAx>
      <c:valAx>
        <c:axId val="-1708387728"/>
        <c:scaling>
          <c:orientation val="minMax"/>
          <c:max val="1"/>
        </c:scaling>
        <c:delete val="0"/>
        <c:axPos val="l"/>
        <c:majorGridlines>
          <c:spPr>
            <a:ln w="3175">
              <a:solidFill>
                <a:srgbClr val="000000"/>
              </a:solidFill>
              <a:prstDash val="solid"/>
            </a:ln>
          </c:spPr>
        </c:majorGridlines>
        <c:numFmt formatCode="General" sourceLinked="1"/>
        <c:majorTickMark val="none"/>
        <c:minorTickMark val="none"/>
        <c:tickLblPos val="none"/>
        <c:spPr>
          <a:ln w="9525">
            <a:noFill/>
          </a:ln>
        </c:spPr>
        <c:crossAx val="-1708389504"/>
        <c:crosses val="autoZero"/>
        <c:crossBetween val="midCat"/>
      </c:valAx>
      <c:spPr>
        <a:solidFill>
          <a:srgbClr val="C0C0C0"/>
        </a:solidFill>
        <a:ln w="12700">
          <a:solidFill>
            <a:srgbClr val="808080"/>
          </a:solidFill>
          <a:prstDash val="solid"/>
        </a:ln>
      </c:spPr>
    </c:plotArea>
    <c:plotVisOnly val="1"/>
    <c:dispBlanksAs val="zero"/>
    <c:showDLblsOverMax val="0"/>
  </c:chart>
  <c:spPr>
    <a:noFill/>
    <a:ln w="9525">
      <a:noFill/>
    </a:ln>
  </c:spPr>
  <c:txPr>
    <a:bodyPr/>
    <a:lstStyle/>
    <a:p>
      <a:pPr>
        <a:defRPr sz="925" b="0" i="0" u="none" strike="noStrike" baseline="0">
          <a:solidFill>
            <a:srgbClr val="000000"/>
          </a:solidFill>
          <a:latin typeface="Arial"/>
          <a:ea typeface="Arial"/>
          <a:cs typeface="Arial"/>
        </a:defRPr>
      </a:pPr>
      <a:endParaRPr lang="fi-FI"/>
    </a:p>
  </c:txPr>
  <c:printSettings>
    <c:headerFooter alignWithMargins="0"/>
    <c:pageMargins b="1" l="0.75" r="0.75" t="1" header="0.5" footer="0.5"/>
    <c:pageSetup paperSize="9"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2453555370854797E-2"/>
          <c:y val="0.16025741347038699"/>
          <c:w val="0.92047529424983898"/>
          <c:h val="0.64102965388154698"/>
        </c:manualLayout>
      </c:layout>
      <c:areaChart>
        <c:grouping val="standard"/>
        <c:varyColors val="0"/>
        <c:ser>
          <c:idx val="0"/>
          <c:order val="0"/>
          <c:spPr>
            <a:solidFill>
              <a:srgbClr val="3290C4"/>
            </a:solidFill>
            <a:ln w="25400">
              <a:noFill/>
            </a:ln>
          </c:spPr>
          <c:val>
            <c:numRef>
              <c:f>'Roadmap Chart'!$B$12:$J$12</c:f>
              <c:numCache>
                <c:formatCode>0.00</c:formatCode>
                <c:ptCount val="9"/>
                <c:pt idx="0">
                  <c:v>1.625</c:v>
                </c:pt>
                <c:pt idx="1">
                  <c:v>1.875</c:v>
                </c:pt>
                <c:pt idx="2" formatCode="General">
                  <c:v>1.875</c:v>
                </c:pt>
                <c:pt idx="3">
                  <c:v>2</c:v>
                </c:pt>
                <c:pt idx="4" formatCode="General">
                  <c:v>2</c:v>
                </c:pt>
                <c:pt idx="5">
                  <c:v>2.125</c:v>
                </c:pt>
                <c:pt idx="6" formatCode="General">
                  <c:v>2.125</c:v>
                </c:pt>
                <c:pt idx="7">
                  <c:v>2.375</c:v>
                </c:pt>
                <c:pt idx="8" formatCode="General">
                  <c:v>2.375</c:v>
                </c:pt>
              </c:numCache>
            </c:numRef>
          </c:val>
          <c:extLst>
            <c:ext xmlns:c16="http://schemas.microsoft.com/office/drawing/2014/chart" uri="{C3380CC4-5D6E-409C-BE32-E72D297353CC}">
              <c16:uniqueId val="{00000000-742C-418E-8375-EABEB5E457F3}"/>
            </c:ext>
          </c:extLst>
        </c:ser>
        <c:dLbls>
          <c:showLegendKey val="0"/>
          <c:showVal val="0"/>
          <c:showCatName val="0"/>
          <c:showSerName val="0"/>
          <c:showPercent val="0"/>
          <c:showBubbleSize val="0"/>
        </c:dLbls>
        <c:axId val="-1708366768"/>
        <c:axId val="-1708364448"/>
      </c:areaChart>
      <c:catAx>
        <c:axId val="-1708366768"/>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50" b="0" i="0" u="none" strike="noStrike" baseline="0">
                <a:solidFill>
                  <a:srgbClr val="FFFFFF"/>
                </a:solidFill>
                <a:latin typeface="Arial"/>
                <a:ea typeface="Arial"/>
                <a:cs typeface="Arial"/>
              </a:defRPr>
            </a:pPr>
            <a:endParaRPr lang="fi-FI"/>
          </a:p>
        </c:txPr>
        <c:crossAx val="-1708364448"/>
        <c:crosses val="autoZero"/>
        <c:auto val="1"/>
        <c:lblAlgn val="ctr"/>
        <c:lblOffset val="100"/>
        <c:tickLblSkip val="9"/>
        <c:tickMarkSkip val="9"/>
        <c:noMultiLvlLbl val="0"/>
      </c:catAx>
      <c:valAx>
        <c:axId val="-1708364448"/>
        <c:scaling>
          <c:orientation val="minMax"/>
          <c:max val="3"/>
          <c:min val="0"/>
        </c:scaling>
        <c:delete val="0"/>
        <c:axPos val="l"/>
        <c:majorGridlines>
          <c:spPr>
            <a:ln w="3175">
              <a:solidFill>
                <a:srgbClr val="C0C0C0"/>
              </a:solidFill>
              <a:prstDash val="sysDash"/>
            </a:ln>
          </c:spPr>
        </c:majorGridlines>
        <c:numFmt formatCode="0.00" sourceLinked="1"/>
        <c:majorTickMark val="out"/>
        <c:minorTickMark val="in"/>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fi-FI"/>
          </a:p>
        </c:txPr>
        <c:crossAx val="-1708366768"/>
        <c:crosses val="autoZero"/>
        <c:crossBetween val="midCat"/>
        <c:majorUnit val="1"/>
        <c:minorUnit val="0.5"/>
      </c:valAx>
      <c:spPr>
        <a:noFill/>
        <a:ln w="25400">
          <a:noFill/>
        </a:ln>
      </c:spPr>
    </c:plotArea>
    <c:plotVisOnly val="1"/>
    <c:dispBlanksAs val="zero"/>
    <c:showDLblsOverMax val="0"/>
  </c:chart>
  <c:spPr>
    <a:noFill/>
    <a:ln w="9525">
      <a:noFill/>
    </a:ln>
  </c:spPr>
  <c:txPr>
    <a:bodyPr/>
    <a:lstStyle/>
    <a:p>
      <a:pPr>
        <a:defRPr sz="350" b="0" i="0" u="none" strike="noStrike" baseline="0">
          <a:solidFill>
            <a:srgbClr val="000000"/>
          </a:solidFill>
          <a:latin typeface="Arial"/>
          <a:ea typeface="Arial"/>
          <a:cs typeface="Arial"/>
        </a:defRPr>
      </a:pPr>
      <a:endParaRPr lang="fi-FI"/>
    </a:p>
  </c:txPr>
  <c:printSettings>
    <c:headerFooter alignWithMargins="0"/>
    <c:pageMargins b="1" l="0.75" r="0.75" t="1" header="0.5" footer="0.5"/>
    <c:pageSetup paperSize="9" orientation="landscape"/>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2364908055410102E-2"/>
          <c:y val="0.158227848101266"/>
          <c:w val="0.92060886742575798"/>
          <c:h val="0.645569620253165"/>
        </c:manualLayout>
      </c:layout>
      <c:areaChart>
        <c:grouping val="standard"/>
        <c:varyColors val="0"/>
        <c:ser>
          <c:idx val="0"/>
          <c:order val="0"/>
          <c:spPr>
            <a:solidFill>
              <a:srgbClr val="3290C4"/>
            </a:solidFill>
            <a:ln w="25400">
              <a:noFill/>
            </a:ln>
          </c:spPr>
          <c:val>
            <c:numRef>
              <c:f>'Roadmap Chart'!$B$13:$J$13</c:f>
              <c:numCache>
                <c:formatCode>0.00</c:formatCode>
                <c:ptCount val="9"/>
                <c:pt idx="0">
                  <c:v>1.125</c:v>
                </c:pt>
                <c:pt idx="1">
                  <c:v>1.125</c:v>
                </c:pt>
                <c:pt idx="2" formatCode="General">
                  <c:v>1.125</c:v>
                </c:pt>
                <c:pt idx="3">
                  <c:v>1.375</c:v>
                </c:pt>
                <c:pt idx="4" formatCode="General">
                  <c:v>1.375</c:v>
                </c:pt>
                <c:pt idx="5">
                  <c:v>1.625</c:v>
                </c:pt>
                <c:pt idx="6" formatCode="General">
                  <c:v>1.625</c:v>
                </c:pt>
                <c:pt idx="7">
                  <c:v>2.125</c:v>
                </c:pt>
                <c:pt idx="8" formatCode="General">
                  <c:v>2.125</c:v>
                </c:pt>
              </c:numCache>
            </c:numRef>
          </c:val>
          <c:extLst>
            <c:ext xmlns:c16="http://schemas.microsoft.com/office/drawing/2014/chart" uri="{C3380CC4-5D6E-409C-BE32-E72D297353CC}">
              <c16:uniqueId val="{00000000-814C-47EA-BF90-9795F2F51CB3}"/>
            </c:ext>
          </c:extLst>
        </c:ser>
        <c:dLbls>
          <c:showLegendKey val="0"/>
          <c:showVal val="0"/>
          <c:showCatName val="0"/>
          <c:showSerName val="0"/>
          <c:showPercent val="0"/>
          <c:showBubbleSize val="0"/>
        </c:dLbls>
        <c:axId val="-1734119856"/>
        <c:axId val="-1734117808"/>
      </c:areaChart>
      <c:catAx>
        <c:axId val="-1734119856"/>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50" b="0" i="0" u="none" strike="noStrike" baseline="0">
                <a:solidFill>
                  <a:srgbClr val="FFFFFF"/>
                </a:solidFill>
                <a:latin typeface="Arial"/>
                <a:ea typeface="Arial"/>
                <a:cs typeface="Arial"/>
              </a:defRPr>
            </a:pPr>
            <a:endParaRPr lang="fi-FI"/>
          </a:p>
        </c:txPr>
        <c:crossAx val="-1734117808"/>
        <c:crosses val="autoZero"/>
        <c:auto val="1"/>
        <c:lblAlgn val="ctr"/>
        <c:lblOffset val="100"/>
        <c:tickLblSkip val="9"/>
        <c:tickMarkSkip val="9"/>
        <c:noMultiLvlLbl val="0"/>
      </c:catAx>
      <c:valAx>
        <c:axId val="-1734117808"/>
        <c:scaling>
          <c:orientation val="minMax"/>
          <c:max val="3"/>
        </c:scaling>
        <c:delete val="0"/>
        <c:axPos val="l"/>
        <c:majorGridlines>
          <c:spPr>
            <a:ln w="3175">
              <a:solidFill>
                <a:srgbClr val="C0C0C0"/>
              </a:solidFill>
              <a:prstDash val="sysDash"/>
            </a:ln>
          </c:spPr>
        </c:majorGridlines>
        <c:numFmt formatCode="0.00"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fi-FI"/>
          </a:p>
        </c:txPr>
        <c:crossAx val="-1734119856"/>
        <c:crosses val="autoZero"/>
        <c:crossBetween val="midCat"/>
        <c:majorUnit val="1"/>
        <c:minorUnit val="0.5"/>
      </c:valAx>
      <c:spPr>
        <a:noFill/>
        <a:ln w="25400">
          <a:noFill/>
        </a:ln>
      </c:spPr>
    </c:plotArea>
    <c:plotVisOnly val="1"/>
    <c:dispBlanksAs val="zero"/>
    <c:showDLblsOverMax val="0"/>
  </c:chart>
  <c:spPr>
    <a:noFill/>
    <a:ln w="9525">
      <a:noFill/>
    </a:ln>
  </c:spPr>
  <c:txPr>
    <a:bodyPr/>
    <a:lstStyle/>
    <a:p>
      <a:pPr>
        <a:defRPr sz="350" b="0" i="0" u="none" strike="noStrike" baseline="0">
          <a:solidFill>
            <a:srgbClr val="000000"/>
          </a:solidFill>
          <a:latin typeface="Arial"/>
          <a:ea typeface="Arial"/>
          <a:cs typeface="Arial"/>
        </a:defRPr>
      </a:pPr>
      <a:endParaRPr lang="fi-FI"/>
    </a:p>
  </c:txPr>
  <c:printSettings>
    <c:headerFooter alignWithMargins="0"/>
    <c:pageMargins b="1" l="0.75" r="0.75" t="1" header="0.5" footer="0.5"/>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2276559865092699E-2"/>
          <c:y val="0.15723367011639"/>
          <c:w val="0.92074198988195599"/>
          <c:h val="0.64780272087952595"/>
        </c:manualLayout>
      </c:layout>
      <c:areaChart>
        <c:grouping val="standard"/>
        <c:varyColors val="0"/>
        <c:ser>
          <c:idx val="0"/>
          <c:order val="0"/>
          <c:spPr>
            <a:solidFill>
              <a:srgbClr val="3290C4"/>
            </a:solidFill>
            <a:ln w="25400">
              <a:noFill/>
            </a:ln>
          </c:spPr>
          <c:val>
            <c:numRef>
              <c:f>'Roadmap Chart'!$B$14:$J$14</c:f>
              <c:numCache>
                <c:formatCode>0.00</c:formatCode>
                <c:ptCount val="9"/>
                <c:pt idx="0">
                  <c:v>1.25</c:v>
                </c:pt>
                <c:pt idx="1">
                  <c:v>1.25</c:v>
                </c:pt>
                <c:pt idx="2" formatCode="General">
                  <c:v>1.25</c:v>
                </c:pt>
                <c:pt idx="3">
                  <c:v>1.25</c:v>
                </c:pt>
                <c:pt idx="4" formatCode="General">
                  <c:v>1.25</c:v>
                </c:pt>
                <c:pt idx="5">
                  <c:v>1.25</c:v>
                </c:pt>
                <c:pt idx="6" formatCode="General">
                  <c:v>1.25</c:v>
                </c:pt>
                <c:pt idx="7">
                  <c:v>1.25</c:v>
                </c:pt>
                <c:pt idx="8" formatCode="General">
                  <c:v>1.25</c:v>
                </c:pt>
              </c:numCache>
            </c:numRef>
          </c:val>
          <c:extLst>
            <c:ext xmlns:c16="http://schemas.microsoft.com/office/drawing/2014/chart" uri="{C3380CC4-5D6E-409C-BE32-E72D297353CC}">
              <c16:uniqueId val="{00000000-3AEA-4E00-9A98-FE42043B66F0}"/>
            </c:ext>
          </c:extLst>
        </c:ser>
        <c:dLbls>
          <c:showLegendKey val="0"/>
          <c:showVal val="0"/>
          <c:showCatName val="0"/>
          <c:showSerName val="0"/>
          <c:showPercent val="0"/>
          <c:showBubbleSize val="0"/>
        </c:dLbls>
        <c:axId val="-1757534112"/>
        <c:axId val="-1757531248"/>
      </c:areaChart>
      <c:catAx>
        <c:axId val="-1757534112"/>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50" b="0" i="0" u="none" strike="noStrike" baseline="0">
                <a:solidFill>
                  <a:srgbClr val="FFFFFF"/>
                </a:solidFill>
                <a:latin typeface="Arial"/>
                <a:ea typeface="Arial"/>
                <a:cs typeface="Arial"/>
              </a:defRPr>
            </a:pPr>
            <a:endParaRPr lang="fi-FI"/>
          </a:p>
        </c:txPr>
        <c:crossAx val="-1757531248"/>
        <c:crosses val="autoZero"/>
        <c:auto val="1"/>
        <c:lblAlgn val="ctr"/>
        <c:lblOffset val="100"/>
        <c:tickLblSkip val="9"/>
        <c:tickMarkSkip val="9"/>
        <c:noMultiLvlLbl val="0"/>
      </c:catAx>
      <c:valAx>
        <c:axId val="-1757531248"/>
        <c:scaling>
          <c:orientation val="minMax"/>
          <c:max val="3"/>
        </c:scaling>
        <c:delete val="0"/>
        <c:axPos val="l"/>
        <c:majorGridlines>
          <c:spPr>
            <a:ln w="3175">
              <a:solidFill>
                <a:srgbClr val="C0C0C0"/>
              </a:solidFill>
              <a:prstDash val="sysDash"/>
            </a:ln>
          </c:spPr>
        </c:majorGridlines>
        <c:numFmt formatCode="0.00" sourceLinked="1"/>
        <c:majorTickMark val="out"/>
        <c:minorTickMark val="none"/>
        <c:tickLblPos val="nextTo"/>
        <c:spPr>
          <a:ln w="3175">
            <a:solidFill>
              <a:srgbClr val="C0C0C0"/>
            </a:solidFill>
            <a:prstDash val="solid"/>
          </a:ln>
        </c:spPr>
        <c:txPr>
          <a:bodyPr rot="0" vert="horz"/>
          <a:lstStyle/>
          <a:p>
            <a:pPr>
              <a:defRPr sz="800" b="0" i="0" u="none" strike="noStrike" baseline="0">
                <a:solidFill>
                  <a:schemeClr val="tx1"/>
                </a:solidFill>
                <a:latin typeface="Arial"/>
                <a:ea typeface="Arial"/>
                <a:cs typeface="Arial"/>
              </a:defRPr>
            </a:pPr>
            <a:endParaRPr lang="fi-FI"/>
          </a:p>
        </c:txPr>
        <c:crossAx val="-1757534112"/>
        <c:crosses val="autoZero"/>
        <c:crossBetween val="midCat"/>
        <c:majorUnit val="1"/>
        <c:minorUnit val="0.5"/>
      </c:valAx>
      <c:spPr>
        <a:noFill/>
        <a:ln w="25400">
          <a:noFill/>
        </a:ln>
      </c:spPr>
    </c:plotArea>
    <c:plotVisOnly val="1"/>
    <c:dispBlanksAs val="zero"/>
    <c:showDLblsOverMax val="0"/>
  </c:chart>
  <c:spPr>
    <a:noFill/>
    <a:ln w="9525">
      <a:noFill/>
    </a:ln>
  </c:spPr>
  <c:txPr>
    <a:bodyPr/>
    <a:lstStyle/>
    <a:p>
      <a:pPr>
        <a:defRPr sz="350" b="0" i="0" u="none" strike="noStrike" baseline="0">
          <a:solidFill>
            <a:srgbClr val="000000"/>
          </a:solidFill>
          <a:latin typeface="Arial"/>
          <a:ea typeface="Arial"/>
          <a:cs typeface="Arial"/>
        </a:defRPr>
      </a:pPr>
      <a:endParaRPr lang="fi-FI"/>
    </a:p>
  </c:txPr>
  <c:printSettings>
    <c:headerFooter alignWithMargins="0"/>
    <c:pageMargins b="1" l="0.75" r="0.75" t="1" header="0.5" footer="0.5"/>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2453555370854797E-2"/>
          <c:y val="0.158227848101266"/>
          <c:w val="0.92047529424983898"/>
          <c:h val="0.645569620253165"/>
        </c:manualLayout>
      </c:layout>
      <c:areaChart>
        <c:grouping val="standard"/>
        <c:varyColors val="0"/>
        <c:ser>
          <c:idx val="0"/>
          <c:order val="0"/>
          <c:spPr>
            <a:solidFill>
              <a:srgbClr val="B75727"/>
            </a:solidFill>
            <a:ln w="25400">
              <a:noFill/>
            </a:ln>
          </c:spPr>
          <c:val>
            <c:numRef>
              <c:f>'Roadmap Chart'!$B$15:$J$15</c:f>
              <c:numCache>
                <c:formatCode>0.00</c:formatCode>
                <c:ptCount val="9"/>
                <c:pt idx="0">
                  <c:v>1.25</c:v>
                </c:pt>
                <c:pt idx="1">
                  <c:v>1.25</c:v>
                </c:pt>
                <c:pt idx="2" formatCode="General">
                  <c:v>1.25</c:v>
                </c:pt>
                <c:pt idx="3">
                  <c:v>1.25</c:v>
                </c:pt>
                <c:pt idx="4" formatCode="General">
                  <c:v>1.25</c:v>
                </c:pt>
                <c:pt idx="5">
                  <c:v>1.25</c:v>
                </c:pt>
                <c:pt idx="6" formatCode="General">
                  <c:v>1.25</c:v>
                </c:pt>
                <c:pt idx="7">
                  <c:v>1.25</c:v>
                </c:pt>
                <c:pt idx="8" formatCode="General">
                  <c:v>1.25</c:v>
                </c:pt>
              </c:numCache>
            </c:numRef>
          </c:val>
          <c:extLst>
            <c:ext xmlns:c16="http://schemas.microsoft.com/office/drawing/2014/chart" uri="{C3380CC4-5D6E-409C-BE32-E72D297353CC}">
              <c16:uniqueId val="{00000000-90F6-46BF-A6D0-6EDA868CD3FB}"/>
            </c:ext>
          </c:extLst>
        </c:ser>
        <c:dLbls>
          <c:showLegendKey val="0"/>
          <c:showVal val="0"/>
          <c:showCatName val="0"/>
          <c:showSerName val="0"/>
          <c:showPercent val="0"/>
          <c:showBubbleSize val="0"/>
        </c:dLbls>
        <c:axId val="-1734317040"/>
        <c:axId val="-1757680912"/>
      </c:areaChart>
      <c:catAx>
        <c:axId val="-1734317040"/>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50" b="0" i="0" u="none" strike="noStrike" baseline="0">
                <a:solidFill>
                  <a:srgbClr val="FFFFFF"/>
                </a:solidFill>
                <a:latin typeface="Arial"/>
                <a:ea typeface="Arial"/>
                <a:cs typeface="Arial"/>
              </a:defRPr>
            </a:pPr>
            <a:endParaRPr lang="fi-FI"/>
          </a:p>
        </c:txPr>
        <c:crossAx val="-1757680912"/>
        <c:crosses val="autoZero"/>
        <c:auto val="1"/>
        <c:lblAlgn val="ctr"/>
        <c:lblOffset val="100"/>
        <c:tickLblSkip val="9"/>
        <c:tickMarkSkip val="9"/>
        <c:noMultiLvlLbl val="0"/>
      </c:catAx>
      <c:valAx>
        <c:axId val="-1757680912"/>
        <c:scaling>
          <c:orientation val="minMax"/>
          <c:max val="3"/>
        </c:scaling>
        <c:delete val="0"/>
        <c:axPos val="l"/>
        <c:majorGridlines>
          <c:spPr>
            <a:ln w="3175">
              <a:solidFill>
                <a:srgbClr val="C0C0C0"/>
              </a:solidFill>
              <a:prstDash val="sysDash"/>
            </a:ln>
          </c:spPr>
        </c:majorGridlines>
        <c:numFmt formatCode="0.00"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fi-FI"/>
          </a:p>
        </c:txPr>
        <c:crossAx val="-1734317040"/>
        <c:crosses val="autoZero"/>
        <c:crossBetween val="midCat"/>
        <c:majorUnit val="1"/>
        <c:minorUnit val="0.5"/>
      </c:valAx>
      <c:spPr>
        <a:noFill/>
        <a:ln w="25400">
          <a:noFill/>
        </a:ln>
      </c:spPr>
    </c:plotArea>
    <c:plotVisOnly val="1"/>
    <c:dispBlanksAs val="zero"/>
    <c:showDLblsOverMax val="0"/>
  </c:chart>
  <c:spPr>
    <a:noFill/>
    <a:ln w="9525">
      <a:noFill/>
    </a:ln>
  </c:spPr>
  <c:txPr>
    <a:bodyPr/>
    <a:lstStyle/>
    <a:p>
      <a:pPr>
        <a:defRPr sz="350" b="0" i="0" u="none" strike="noStrike" baseline="0">
          <a:solidFill>
            <a:srgbClr val="000000"/>
          </a:solidFill>
          <a:latin typeface="Arial"/>
          <a:ea typeface="Arial"/>
          <a:cs typeface="Arial"/>
        </a:defRPr>
      </a:pPr>
      <a:endParaRPr lang="fi-FI"/>
    </a:p>
  </c:txPr>
  <c:printSettings>
    <c:headerFooter alignWithMargins="0"/>
    <c:pageMargins b="1" l="0.75" r="0.75" t="1" header="0.5" footer="0.5"/>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2453555370854797E-2"/>
          <c:y val="0.158227848101266"/>
          <c:w val="0.92047529424983898"/>
          <c:h val="0.645569620253165"/>
        </c:manualLayout>
      </c:layout>
      <c:areaChart>
        <c:grouping val="standard"/>
        <c:varyColors val="0"/>
        <c:ser>
          <c:idx val="0"/>
          <c:order val="0"/>
          <c:spPr>
            <a:solidFill>
              <a:srgbClr val="B75727"/>
            </a:solidFill>
            <a:ln w="25400">
              <a:noFill/>
            </a:ln>
          </c:spPr>
          <c:val>
            <c:numRef>
              <c:f>'Roadmap Chart'!$B$16:$J$16</c:f>
              <c:numCache>
                <c:formatCode>0.00</c:formatCode>
                <c:ptCount val="9"/>
                <c:pt idx="0">
                  <c:v>1.75</c:v>
                </c:pt>
                <c:pt idx="1">
                  <c:v>1.75</c:v>
                </c:pt>
                <c:pt idx="2" formatCode="General">
                  <c:v>1.75</c:v>
                </c:pt>
                <c:pt idx="3">
                  <c:v>1.75</c:v>
                </c:pt>
                <c:pt idx="4" formatCode="General">
                  <c:v>1.75</c:v>
                </c:pt>
                <c:pt idx="5">
                  <c:v>1.75</c:v>
                </c:pt>
                <c:pt idx="6" formatCode="General">
                  <c:v>1.75</c:v>
                </c:pt>
                <c:pt idx="7">
                  <c:v>1.75</c:v>
                </c:pt>
                <c:pt idx="8" formatCode="General">
                  <c:v>1.75</c:v>
                </c:pt>
              </c:numCache>
            </c:numRef>
          </c:val>
          <c:extLst>
            <c:ext xmlns:c16="http://schemas.microsoft.com/office/drawing/2014/chart" uri="{C3380CC4-5D6E-409C-BE32-E72D297353CC}">
              <c16:uniqueId val="{00000000-AEBC-4D66-A4F6-E9E8112D96DC}"/>
            </c:ext>
          </c:extLst>
        </c:ser>
        <c:dLbls>
          <c:showLegendKey val="0"/>
          <c:showVal val="0"/>
          <c:showCatName val="0"/>
          <c:showSerName val="0"/>
          <c:showPercent val="0"/>
          <c:showBubbleSize val="0"/>
        </c:dLbls>
        <c:axId val="-1708566064"/>
        <c:axId val="-1757587024"/>
      </c:areaChart>
      <c:catAx>
        <c:axId val="-1708566064"/>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50" b="0" i="0" u="none" strike="noStrike" baseline="0">
                <a:solidFill>
                  <a:srgbClr val="FFFFFF"/>
                </a:solidFill>
                <a:latin typeface="Arial"/>
                <a:ea typeface="Arial"/>
                <a:cs typeface="Arial"/>
              </a:defRPr>
            </a:pPr>
            <a:endParaRPr lang="fi-FI"/>
          </a:p>
        </c:txPr>
        <c:crossAx val="-1757587024"/>
        <c:crosses val="autoZero"/>
        <c:auto val="1"/>
        <c:lblAlgn val="ctr"/>
        <c:lblOffset val="100"/>
        <c:tickLblSkip val="9"/>
        <c:tickMarkSkip val="9"/>
        <c:noMultiLvlLbl val="0"/>
      </c:catAx>
      <c:valAx>
        <c:axId val="-1757587024"/>
        <c:scaling>
          <c:orientation val="minMax"/>
          <c:max val="3"/>
        </c:scaling>
        <c:delete val="0"/>
        <c:axPos val="l"/>
        <c:majorGridlines>
          <c:spPr>
            <a:ln w="3175">
              <a:solidFill>
                <a:srgbClr val="C0C0C0"/>
              </a:solidFill>
              <a:prstDash val="sysDash"/>
            </a:ln>
          </c:spPr>
        </c:majorGridlines>
        <c:numFmt formatCode="0.00"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fi-FI"/>
          </a:p>
        </c:txPr>
        <c:crossAx val="-1708566064"/>
        <c:crosses val="autoZero"/>
        <c:crossBetween val="midCat"/>
        <c:majorUnit val="1"/>
        <c:minorUnit val="0.5"/>
      </c:valAx>
      <c:spPr>
        <a:noFill/>
        <a:ln w="25400">
          <a:noFill/>
        </a:ln>
      </c:spPr>
    </c:plotArea>
    <c:plotVisOnly val="1"/>
    <c:dispBlanksAs val="zero"/>
    <c:showDLblsOverMax val="0"/>
  </c:chart>
  <c:spPr>
    <a:noFill/>
    <a:ln w="9525">
      <a:noFill/>
    </a:ln>
  </c:spPr>
  <c:txPr>
    <a:bodyPr/>
    <a:lstStyle/>
    <a:p>
      <a:pPr>
        <a:defRPr sz="350" b="0" i="0" u="none" strike="noStrike" baseline="0">
          <a:solidFill>
            <a:srgbClr val="000000"/>
          </a:solidFill>
          <a:latin typeface="Arial"/>
          <a:ea typeface="Arial"/>
          <a:cs typeface="Arial"/>
        </a:defRPr>
      </a:pPr>
      <a:endParaRPr lang="fi-FI"/>
    </a:p>
  </c:txPr>
  <c:printSettings>
    <c:headerFooter alignWithMargins="0"/>
    <c:pageMargins b="1" l="0.75" r="0.75" t="1" header="0.5" footer="0.5"/>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2364908055410102E-2"/>
          <c:y val="0.15723367011639"/>
          <c:w val="0.92060886742575798"/>
          <c:h val="0.64780272087952595"/>
        </c:manualLayout>
      </c:layout>
      <c:areaChart>
        <c:grouping val="standard"/>
        <c:varyColors val="0"/>
        <c:ser>
          <c:idx val="0"/>
          <c:order val="0"/>
          <c:spPr>
            <a:solidFill>
              <a:srgbClr val="B75727"/>
            </a:solidFill>
            <a:ln w="25400">
              <a:noFill/>
            </a:ln>
          </c:spPr>
          <c:val>
            <c:numRef>
              <c:f>'Roadmap Chart'!$B$17:$J$17</c:f>
              <c:numCache>
                <c:formatCode>0.00</c:formatCode>
                <c:ptCount val="9"/>
                <c:pt idx="0">
                  <c:v>1.375</c:v>
                </c:pt>
                <c:pt idx="1">
                  <c:v>1.375</c:v>
                </c:pt>
                <c:pt idx="2" formatCode="General">
                  <c:v>1.375</c:v>
                </c:pt>
                <c:pt idx="3">
                  <c:v>1.375</c:v>
                </c:pt>
                <c:pt idx="4" formatCode="General">
                  <c:v>1.375</c:v>
                </c:pt>
                <c:pt idx="5">
                  <c:v>1.375</c:v>
                </c:pt>
                <c:pt idx="6" formatCode="General">
                  <c:v>1.375</c:v>
                </c:pt>
                <c:pt idx="7">
                  <c:v>1.375</c:v>
                </c:pt>
                <c:pt idx="8" formatCode="General">
                  <c:v>1.375</c:v>
                </c:pt>
              </c:numCache>
            </c:numRef>
          </c:val>
          <c:extLst>
            <c:ext xmlns:c16="http://schemas.microsoft.com/office/drawing/2014/chart" uri="{C3380CC4-5D6E-409C-BE32-E72D297353CC}">
              <c16:uniqueId val="{00000000-1CAD-4BBC-AB04-539BAD828096}"/>
            </c:ext>
          </c:extLst>
        </c:ser>
        <c:dLbls>
          <c:showLegendKey val="0"/>
          <c:showVal val="0"/>
          <c:showCatName val="0"/>
          <c:showSerName val="0"/>
          <c:showPercent val="0"/>
          <c:showBubbleSize val="0"/>
        </c:dLbls>
        <c:axId val="-1734342896"/>
        <c:axId val="-1734340576"/>
      </c:areaChart>
      <c:catAx>
        <c:axId val="-1734342896"/>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50" b="0" i="0" u="none" strike="noStrike" baseline="0">
                <a:solidFill>
                  <a:srgbClr val="FFFFFF"/>
                </a:solidFill>
                <a:latin typeface="Arial"/>
                <a:ea typeface="Arial"/>
                <a:cs typeface="Arial"/>
              </a:defRPr>
            </a:pPr>
            <a:endParaRPr lang="fi-FI"/>
          </a:p>
        </c:txPr>
        <c:crossAx val="-1734340576"/>
        <c:crosses val="autoZero"/>
        <c:auto val="1"/>
        <c:lblAlgn val="ctr"/>
        <c:lblOffset val="100"/>
        <c:tickLblSkip val="9"/>
        <c:tickMarkSkip val="9"/>
        <c:noMultiLvlLbl val="0"/>
      </c:catAx>
      <c:valAx>
        <c:axId val="-1734340576"/>
        <c:scaling>
          <c:orientation val="minMax"/>
          <c:max val="3"/>
        </c:scaling>
        <c:delete val="0"/>
        <c:axPos val="l"/>
        <c:majorGridlines>
          <c:spPr>
            <a:ln w="3175">
              <a:solidFill>
                <a:srgbClr val="C0C0C0"/>
              </a:solidFill>
              <a:prstDash val="sysDash"/>
            </a:ln>
          </c:spPr>
        </c:majorGridlines>
        <c:numFmt formatCode="0.00"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fi-FI"/>
          </a:p>
        </c:txPr>
        <c:crossAx val="-1734342896"/>
        <c:crosses val="autoZero"/>
        <c:crossBetween val="midCat"/>
        <c:majorUnit val="1"/>
        <c:minorUnit val="0.5"/>
      </c:valAx>
      <c:spPr>
        <a:noFill/>
        <a:ln w="25400">
          <a:noFill/>
        </a:ln>
      </c:spPr>
    </c:plotArea>
    <c:plotVisOnly val="1"/>
    <c:dispBlanksAs val="zero"/>
    <c:showDLblsOverMax val="0"/>
  </c:chart>
  <c:spPr>
    <a:noFill/>
    <a:ln w="9525">
      <a:noFill/>
    </a:ln>
  </c:spPr>
  <c:txPr>
    <a:bodyPr/>
    <a:lstStyle/>
    <a:p>
      <a:pPr>
        <a:defRPr sz="350" b="0" i="0" u="none" strike="noStrike" baseline="0">
          <a:solidFill>
            <a:srgbClr val="000000"/>
          </a:solidFill>
          <a:latin typeface="Arial"/>
          <a:ea typeface="Arial"/>
          <a:cs typeface="Arial"/>
        </a:defRPr>
      </a:pPr>
      <a:endParaRPr lang="fi-FI"/>
    </a:p>
  </c:txPr>
  <c:printSettings>
    <c:headerFooter alignWithMargins="0"/>
    <c:pageMargins b="1" l="0.75" r="0.7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2453555370854797E-2"/>
          <c:y val="0.15625047683861301"/>
          <c:w val="0.92047529424983898"/>
          <c:h val="0.65000198364863204"/>
        </c:manualLayout>
      </c:layout>
      <c:areaChart>
        <c:grouping val="standard"/>
        <c:varyColors val="0"/>
        <c:ser>
          <c:idx val="0"/>
          <c:order val="0"/>
          <c:spPr>
            <a:solidFill>
              <a:srgbClr val="37793E"/>
            </a:solidFill>
            <a:ln w="25400">
              <a:noFill/>
            </a:ln>
          </c:spPr>
          <c:val>
            <c:numRef>
              <c:f>'Roadmap Chart'!$B$21:$J$21</c:f>
              <c:numCache>
                <c:formatCode>0.00</c:formatCode>
                <c:ptCount val="9"/>
                <c:pt idx="0">
                  <c:v>2</c:v>
                </c:pt>
                <c:pt idx="1">
                  <c:v>2</c:v>
                </c:pt>
                <c:pt idx="2" formatCode="General">
                  <c:v>2</c:v>
                </c:pt>
                <c:pt idx="3">
                  <c:v>2</c:v>
                </c:pt>
                <c:pt idx="4" formatCode="General">
                  <c:v>2</c:v>
                </c:pt>
                <c:pt idx="5">
                  <c:v>2</c:v>
                </c:pt>
                <c:pt idx="6" formatCode="General">
                  <c:v>2</c:v>
                </c:pt>
                <c:pt idx="7">
                  <c:v>2</c:v>
                </c:pt>
                <c:pt idx="8" formatCode="General">
                  <c:v>2</c:v>
                </c:pt>
              </c:numCache>
            </c:numRef>
          </c:val>
          <c:extLst>
            <c:ext xmlns:c16="http://schemas.microsoft.com/office/drawing/2014/chart" uri="{C3380CC4-5D6E-409C-BE32-E72D297353CC}">
              <c16:uniqueId val="{00000000-A766-4434-9D8C-312C28E6E1F1}"/>
            </c:ext>
          </c:extLst>
        </c:ser>
        <c:dLbls>
          <c:showLegendKey val="0"/>
          <c:showVal val="0"/>
          <c:showCatName val="0"/>
          <c:showSerName val="0"/>
          <c:showPercent val="0"/>
          <c:showBubbleSize val="0"/>
        </c:dLbls>
        <c:axId val="-1734308736"/>
        <c:axId val="-1734306416"/>
      </c:areaChart>
      <c:catAx>
        <c:axId val="-1734308736"/>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75" b="0" i="0" u="none" strike="noStrike" baseline="0">
                <a:solidFill>
                  <a:srgbClr val="FFFFFF"/>
                </a:solidFill>
                <a:latin typeface="Arial"/>
                <a:ea typeface="Arial"/>
                <a:cs typeface="Arial"/>
              </a:defRPr>
            </a:pPr>
            <a:endParaRPr lang="fi-FI"/>
          </a:p>
        </c:txPr>
        <c:crossAx val="-1734306416"/>
        <c:crosses val="autoZero"/>
        <c:auto val="1"/>
        <c:lblAlgn val="ctr"/>
        <c:lblOffset val="100"/>
        <c:tickLblSkip val="9"/>
        <c:tickMarkSkip val="9"/>
        <c:noMultiLvlLbl val="0"/>
      </c:catAx>
      <c:valAx>
        <c:axId val="-1734306416"/>
        <c:scaling>
          <c:orientation val="minMax"/>
          <c:max val="3"/>
        </c:scaling>
        <c:delete val="0"/>
        <c:axPos val="l"/>
        <c:majorGridlines>
          <c:spPr>
            <a:ln w="3175">
              <a:solidFill>
                <a:srgbClr val="C0C0C0"/>
              </a:solidFill>
              <a:prstDash val="sysDash"/>
            </a:ln>
          </c:spPr>
        </c:majorGridlines>
        <c:numFmt formatCode="0.00"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fi-FI"/>
          </a:p>
        </c:txPr>
        <c:crossAx val="-1734308736"/>
        <c:crosses val="autoZero"/>
        <c:crossBetween val="midCat"/>
        <c:majorUnit val="1"/>
        <c:minorUnit val="0.5"/>
      </c:valAx>
      <c:spPr>
        <a:noFill/>
        <a:ln w="25400">
          <a:noFill/>
        </a:ln>
      </c:spPr>
    </c:plotArea>
    <c:plotVisOnly val="1"/>
    <c:dispBlanksAs val="zero"/>
    <c:showDLblsOverMax val="0"/>
  </c:chart>
  <c:spPr>
    <a:noFill/>
    <a:ln w="9525">
      <a:noFill/>
    </a:ln>
  </c:spPr>
  <c:txPr>
    <a:bodyPr/>
    <a:lstStyle/>
    <a:p>
      <a:pPr>
        <a:defRPr sz="375" b="0" i="0" u="none" strike="noStrike" baseline="0">
          <a:solidFill>
            <a:srgbClr val="000000"/>
          </a:solidFill>
          <a:latin typeface="Arial"/>
          <a:ea typeface="Arial"/>
          <a:cs typeface="Arial"/>
        </a:defRPr>
      </a:pPr>
      <a:endParaRPr lang="fi-FI"/>
    </a:p>
  </c:txPr>
  <c:printSettings>
    <c:headerFooter alignWithMargins="0"/>
    <c:pageMargins b="1" l="0.75" r="0.75" t="1" header="0.5" footer="0.5"/>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2364908055410102E-2"/>
          <c:y val="0.15527950310558999"/>
          <c:w val="0.92060886742575798"/>
          <c:h val="0.65217391304347905"/>
        </c:manualLayout>
      </c:layout>
      <c:areaChart>
        <c:grouping val="standard"/>
        <c:varyColors val="0"/>
        <c:ser>
          <c:idx val="0"/>
          <c:order val="0"/>
          <c:spPr>
            <a:solidFill>
              <a:srgbClr val="37793E"/>
            </a:solidFill>
            <a:ln w="25400">
              <a:noFill/>
            </a:ln>
          </c:spPr>
          <c:val>
            <c:numRef>
              <c:f>'Roadmap Chart'!$B$22:$J$22</c:f>
              <c:numCache>
                <c:formatCode>0.00</c:formatCode>
                <c:ptCount val="9"/>
                <c:pt idx="0">
                  <c:v>1.625</c:v>
                </c:pt>
                <c:pt idx="1">
                  <c:v>1.625</c:v>
                </c:pt>
                <c:pt idx="2" formatCode="General">
                  <c:v>1.625</c:v>
                </c:pt>
                <c:pt idx="3">
                  <c:v>1.625</c:v>
                </c:pt>
                <c:pt idx="4" formatCode="General">
                  <c:v>1.625</c:v>
                </c:pt>
                <c:pt idx="5">
                  <c:v>1.625</c:v>
                </c:pt>
                <c:pt idx="6" formatCode="General">
                  <c:v>1.625</c:v>
                </c:pt>
                <c:pt idx="7">
                  <c:v>1.625</c:v>
                </c:pt>
                <c:pt idx="8" formatCode="General">
                  <c:v>1.625</c:v>
                </c:pt>
              </c:numCache>
            </c:numRef>
          </c:val>
          <c:extLst>
            <c:ext xmlns:c16="http://schemas.microsoft.com/office/drawing/2014/chart" uri="{C3380CC4-5D6E-409C-BE32-E72D297353CC}">
              <c16:uniqueId val="{00000000-A7BA-4A3D-8CF8-482269D47B74}"/>
            </c:ext>
          </c:extLst>
        </c:ser>
        <c:dLbls>
          <c:showLegendKey val="0"/>
          <c:showVal val="0"/>
          <c:showCatName val="0"/>
          <c:showSerName val="0"/>
          <c:showPercent val="0"/>
          <c:showBubbleSize val="0"/>
        </c:dLbls>
        <c:axId val="-1730467536"/>
        <c:axId val="-1757796352"/>
      </c:areaChart>
      <c:catAx>
        <c:axId val="-1730467536"/>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75" b="0" i="0" u="none" strike="noStrike" baseline="0">
                <a:solidFill>
                  <a:srgbClr val="FFFFFF"/>
                </a:solidFill>
                <a:latin typeface="Arial"/>
                <a:ea typeface="Arial"/>
                <a:cs typeface="Arial"/>
              </a:defRPr>
            </a:pPr>
            <a:endParaRPr lang="fi-FI"/>
          </a:p>
        </c:txPr>
        <c:crossAx val="-1757796352"/>
        <c:crosses val="autoZero"/>
        <c:auto val="1"/>
        <c:lblAlgn val="ctr"/>
        <c:lblOffset val="100"/>
        <c:tickLblSkip val="9"/>
        <c:tickMarkSkip val="9"/>
        <c:noMultiLvlLbl val="0"/>
      </c:catAx>
      <c:valAx>
        <c:axId val="-1757796352"/>
        <c:scaling>
          <c:orientation val="minMax"/>
          <c:max val="3"/>
        </c:scaling>
        <c:delete val="0"/>
        <c:axPos val="l"/>
        <c:majorGridlines>
          <c:spPr>
            <a:ln w="3175">
              <a:solidFill>
                <a:srgbClr val="C0C0C0"/>
              </a:solidFill>
              <a:prstDash val="sysDash"/>
            </a:ln>
          </c:spPr>
        </c:majorGridlines>
        <c:numFmt formatCode="0.00"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fi-FI"/>
          </a:p>
        </c:txPr>
        <c:crossAx val="-1730467536"/>
        <c:crosses val="autoZero"/>
        <c:crossBetween val="midCat"/>
        <c:majorUnit val="1"/>
        <c:minorUnit val="0.5"/>
      </c:valAx>
      <c:spPr>
        <a:noFill/>
        <a:ln w="25400">
          <a:noFill/>
        </a:ln>
      </c:spPr>
    </c:plotArea>
    <c:plotVisOnly val="1"/>
    <c:dispBlanksAs val="zero"/>
    <c:showDLblsOverMax val="0"/>
  </c:chart>
  <c:spPr>
    <a:noFill/>
    <a:ln w="9525">
      <a:noFill/>
    </a:ln>
  </c:spPr>
  <c:txPr>
    <a:bodyPr/>
    <a:lstStyle/>
    <a:p>
      <a:pPr>
        <a:defRPr sz="375" b="0" i="0" u="none" strike="noStrike" baseline="0">
          <a:solidFill>
            <a:srgbClr val="000000"/>
          </a:solidFill>
          <a:latin typeface="Arial"/>
          <a:ea typeface="Arial"/>
          <a:cs typeface="Arial"/>
        </a:defRPr>
      </a:pPr>
      <a:endParaRPr lang="fi-FI"/>
    </a:p>
  </c:txPr>
  <c:printSettings>
    <c:headerFooter alignWithMargins="0"/>
    <c:pageMargins b="1" l="0.75" r="0.75" t="1" header="0.5" footer="0.5"/>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2542372881355902E-2"/>
          <c:y val="0.15527950310558999"/>
          <c:w val="0.92033898305084705"/>
          <c:h val="0.65217391304347905"/>
        </c:manualLayout>
      </c:layout>
      <c:areaChart>
        <c:grouping val="standard"/>
        <c:varyColors val="0"/>
        <c:ser>
          <c:idx val="0"/>
          <c:order val="0"/>
          <c:spPr>
            <a:solidFill>
              <a:srgbClr val="37793E"/>
            </a:solidFill>
            <a:ln w="25400">
              <a:noFill/>
            </a:ln>
          </c:spPr>
          <c:val>
            <c:numRef>
              <c:f>'Roadmap Chart'!$B$23:$J$23</c:f>
              <c:numCache>
                <c:formatCode>0.00</c:formatCode>
                <c:ptCount val="9"/>
                <c:pt idx="0">
                  <c:v>1.875</c:v>
                </c:pt>
                <c:pt idx="1">
                  <c:v>1.75</c:v>
                </c:pt>
                <c:pt idx="2" formatCode="General">
                  <c:v>1.75</c:v>
                </c:pt>
                <c:pt idx="3">
                  <c:v>1.75</c:v>
                </c:pt>
                <c:pt idx="4" formatCode="General">
                  <c:v>1.75</c:v>
                </c:pt>
                <c:pt idx="5">
                  <c:v>1.75</c:v>
                </c:pt>
                <c:pt idx="6" formatCode="General">
                  <c:v>1.75</c:v>
                </c:pt>
                <c:pt idx="7">
                  <c:v>1.75</c:v>
                </c:pt>
                <c:pt idx="8" formatCode="General">
                  <c:v>1.75</c:v>
                </c:pt>
              </c:numCache>
            </c:numRef>
          </c:val>
          <c:extLst>
            <c:ext xmlns:c16="http://schemas.microsoft.com/office/drawing/2014/chart" uri="{C3380CC4-5D6E-409C-BE32-E72D297353CC}">
              <c16:uniqueId val="{00000000-9EA7-44E3-A7C9-332FF630466A}"/>
            </c:ext>
          </c:extLst>
        </c:ser>
        <c:dLbls>
          <c:showLegendKey val="0"/>
          <c:showVal val="0"/>
          <c:showCatName val="0"/>
          <c:showSerName val="0"/>
          <c:showPercent val="0"/>
          <c:showBubbleSize val="0"/>
        </c:dLbls>
        <c:axId val="-1757435280"/>
        <c:axId val="-1757432960"/>
      </c:areaChart>
      <c:catAx>
        <c:axId val="-1757435280"/>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75" b="0" i="0" u="none" strike="noStrike" baseline="0">
                <a:solidFill>
                  <a:srgbClr val="FFFFFF"/>
                </a:solidFill>
                <a:latin typeface="Arial"/>
                <a:ea typeface="Arial"/>
                <a:cs typeface="Arial"/>
              </a:defRPr>
            </a:pPr>
            <a:endParaRPr lang="fi-FI"/>
          </a:p>
        </c:txPr>
        <c:crossAx val="-1757432960"/>
        <c:crosses val="autoZero"/>
        <c:auto val="1"/>
        <c:lblAlgn val="ctr"/>
        <c:lblOffset val="100"/>
        <c:tickLblSkip val="9"/>
        <c:tickMarkSkip val="9"/>
        <c:noMultiLvlLbl val="0"/>
      </c:catAx>
      <c:valAx>
        <c:axId val="-1757432960"/>
        <c:scaling>
          <c:orientation val="minMax"/>
          <c:max val="3"/>
        </c:scaling>
        <c:delete val="0"/>
        <c:axPos val="l"/>
        <c:majorGridlines>
          <c:spPr>
            <a:ln w="3175">
              <a:solidFill>
                <a:srgbClr val="C0C0C0"/>
              </a:solidFill>
              <a:prstDash val="sysDash"/>
            </a:ln>
          </c:spPr>
        </c:majorGridlines>
        <c:numFmt formatCode="0.00"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fi-FI"/>
          </a:p>
        </c:txPr>
        <c:crossAx val="-1757435280"/>
        <c:crosses val="autoZero"/>
        <c:crossBetween val="midCat"/>
        <c:majorUnit val="1"/>
        <c:minorUnit val="0.5"/>
      </c:valAx>
      <c:spPr>
        <a:noFill/>
        <a:ln w="25400">
          <a:noFill/>
        </a:ln>
      </c:spPr>
    </c:plotArea>
    <c:plotVisOnly val="1"/>
    <c:dispBlanksAs val="zero"/>
    <c:showDLblsOverMax val="0"/>
  </c:chart>
  <c:spPr>
    <a:noFill/>
    <a:ln w="9525">
      <a:noFill/>
    </a:ln>
  </c:spPr>
  <c:txPr>
    <a:bodyPr/>
    <a:lstStyle/>
    <a:p>
      <a:pPr>
        <a:defRPr sz="375" b="0" i="0" u="none" strike="noStrike" baseline="0">
          <a:solidFill>
            <a:srgbClr val="000000"/>
          </a:solidFill>
          <a:latin typeface="Arial"/>
          <a:ea typeface="Arial"/>
          <a:cs typeface="Arial"/>
        </a:defRPr>
      </a:pPr>
      <a:endParaRPr lang="fi-FI"/>
    </a:p>
  </c:txPr>
  <c:printSettings>
    <c:headerFooter alignWithMargins="0"/>
    <c:pageMargins b="1" l="0.75" r="0.7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2453555370854797E-2"/>
          <c:y val="0.15432191793208599"/>
          <c:w val="0.92047529424983898"/>
          <c:h val="0.654324932032046"/>
        </c:manualLayout>
      </c:layout>
      <c:areaChart>
        <c:grouping val="standard"/>
        <c:varyColors val="0"/>
        <c:ser>
          <c:idx val="0"/>
          <c:order val="0"/>
          <c:spPr>
            <a:solidFill>
              <a:srgbClr val="791F17"/>
            </a:solidFill>
            <a:ln w="25400">
              <a:noFill/>
            </a:ln>
          </c:spPr>
          <c:val>
            <c:numRef>
              <c:f>'Roadmap Chart'!$B$24:$J$24</c:f>
              <c:numCache>
                <c:formatCode>0.00</c:formatCode>
                <c:ptCount val="9"/>
                <c:pt idx="0">
                  <c:v>0.75</c:v>
                </c:pt>
                <c:pt idx="1">
                  <c:v>0.75</c:v>
                </c:pt>
                <c:pt idx="2" formatCode="General">
                  <c:v>0.75</c:v>
                </c:pt>
                <c:pt idx="3">
                  <c:v>0.75</c:v>
                </c:pt>
                <c:pt idx="4" formatCode="General">
                  <c:v>0.75</c:v>
                </c:pt>
                <c:pt idx="5">
                  <c:v>0.75</c:v>
                </c:pt>
                <c:pt idx="6" formatCode="General">
                  <c:v>0.75</c:v>
                </c:pt>
                <c:pt idx="7">
                  <c:v>0.75</c:v>
                </c:pt>
                <c:pt idx="8" formatCode="General">
                  <c:v>0.75</c:v>
                </c:pt>
              </c:numCache>
            </c:numRef>
          </c:val>
          <c:extLst>
            <c:ext xmlns:c16="http://schemas.microsoft.com/office/drawing/2014/chart" uri="{C3380CC4-5D6E-409C-BE32-E72D297353CC}">
              <c16:uniqueId val="{00000000-AB2F-4148-B1E2-C3E071367C71}"/>
            </c:ext>
          </c:extLst>
        </c:ser>
        <c:dLbls>
          <c:showLegendKey val="0"/>
          <c:showVal val="0"/>
          <c:showCatName val="0"/>
          <c:showSerName val="0"/>
          <c:showPercent val="0"/>
          <c:showBubbleSize val="0"/>
        </c:dLbls>
        <c:axId val="-1757543872"/>
        <c:axId val="-1733835056"/>
      </c:areaChart>
      <c:catAx>
        <c:axId val="-1757543872"/>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75" b="0" i="0" u="none" strike="noStrike" baseline="0">
                <a:solidFill>
                  <a:srgbClr val="FFFFFF"/>
                </a:solidFill>
                <a:latin typeface="Arial"/>
                <a:ea typeface="Arial"/>
                <a:cs typeface="Arial"/>
              </a:defRPr>
            </a:pPr>
            <a:endParaRPr lang="fi-FI"/>
          </a:p>
        </c:txPr>
        <c:crossAx val="-1733835056"/>
        <c:crosses val="autoZero"/>
        <c:auto val="1"/>
        <c:lblAlgn val="ctr"/>
        <c:lblOffset val="100"/>
        <c:tickLblSkip val="9"/>
        <c:tickMarkSkip val="9"/>
        <c:noMultiLvlLbl val="0"/>
      </c:catAx>
      <c:valAx>
        <c:axId val="-1733835056"/>
        <c:scaling>
          <c:orientation val="minMax"/>
          <c:max val="3"/>
        </c:scaling>
        <c:delete val="0"/>
        <c:axPos val="l"/>
        <c:majorGridlines>
          <c:spPr>
            <a:ln w="3175">
              <a:solidFill>
                <a:srgbClr val="C0C0C0"/>
              </a:solidFill>
              <a:prstDash val="sysDash"/>
            </a:ln>
          </c:spPr>
        </c:majorGridlines>
        <c:numFmt formatCode="0.00"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fi-FI"/>
          </a:p>
        </c:txPr>
        <c:crossAx val="-1757543872"/>
        <c:crosses val="autoZero"/>
        <c:crossBetween val="midCat"/>
        <c:majorUnit val="1"/>
        <c:minorUnit val="0.5"/>
      </c:valAx>
      <c:spPr>
        <a:noFill/>
        <a:ln w="25400">
          <a:noFill/>
        </a:ln>
      </c:spPr>
    </c:plotArea>
    <c:plotVisOnly val="1"/>
    <c:dispBlanksAs val="zero"/>
    <c:showDLblsOverMax val="0"/>
  </c:chart>
  <c:spPr>
    <a:noFill/>
    <a:ln w="9525">
      <a:noFill/>
    </a:ln>
  </c:spPr>
  <c:txPr>
    <a:bodyPr/>
    <a:lstStyle/>
    <a:p>
      <a:pPr>
        <a:defRPr sz="375" b="0" i="0" u="none" strike="noStrike" baseline="0">
          <a:solidFill>
            <a:srgbClr val="000000"/>
          </a:solidFill>
          <a:latin typeface="Arial"/>
          <a:ea typeface="Arial"/>
          <a:cs typeface="Arial"/>
        </a:defRPr>
      </a:pPr>
      <a:endParaRPr lang="fi-FI"/>
    </a:p>
  </c:txPr>
  <c:printSettings>
    <c:headerFooter alignWithMargins="0"/>
    <c:pageMargins b="1" l="0.75" r="0.75" t="1" header="0.5" footer="0.5"/>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2364908055410102E-2"/>
          <c:y val="0.15337469257660499"/>
          <c:w val="0.92060886742575798"/>
          <c:h val="0.65644368422786903"/>
        </c:manualLayout>
      </c:layout>
      <c:areaChart>
        <c:grouping val="standard"/>
        <c:varyColors val="0"/>
        <c:ser>
          <c:idx val="0"/>
          <c:order val="0"/>
          <c:spPr>
            <a:solidFill>
              <a:srgbClr val="791F17"/>
            </a:solidFill>
            <a:ln w="25400">
              <a:noFill/>
            </a:ln>
          </c:spPr>
          <c:val>
            <c:numRef>
              <c:f>'Roadmap Chart'!$B$25:$J$25</c:f>
              <c:numCache>
                <c:formatCode>0.00</c:formatCode>
                <c:ptCount val="9"/>
                <c:pt idx="0">
                  <c:v>1.625</c:v>
                </c:pt>
                <c:pt idx="1">
                  <c:v>1.625</c:v>
                </c:pt>
                <c:pt idx="2" formatCode="General">
                  <c:v>1.625</c:v>
                </c:pt>
                <c:pt idx="3">
                  <c:v>1.625</c:v>
                </c:pt>
                <c:pt idx="4" formatCode="General">
                  <c:v>1.625</c:v>
                </c:pt>
                <c:pt idx="5">
                  <c:v>1.625</c:v>
                </c:pt>
                <c:pt idx="6" formatCode="General">
                  <c:v>1.625</c:v>
                </c:pt>
                <c:pt idx="7">
                  <c:v>1.625</c:v>
                </c:pt>
                <c:pt idx="8" formatCode="General">
                  <c:v>1.625</c:v>
                </c:pt>
              </c:numCache>
            </c:numRef>
          </c:val>
          <c:extLst>
            <c:ext xmlns:c16="http://schemas.microsoft.com/office/drawing/2014/chart" uri="{C3380CC4-5D6E-409C-BE32-E72D297353CC}">
              <c16:uniqueId val="{00000000-F070-44D2-89E0-142AC72699B2}"/>
            </c:ext>
          </c:extLst>
        </c:ser>
        <c:dLbls>
          <c:showLegendKey val="0"/>
          <c:showVal val="0"/>
          <c:showCatName val="0"/>
          <c:showSerName val="0"/>
          <c:showPercent val="0"/>
          <c:showBubbleSize val="0"/>
        </c:dLbls>
        <c:axId val="-1708151760"/>
        <c:axId val="-1708149440"/>
      </c:areaChart>
      <c:catAx>
        <c:axId val="-1708151760"/>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75" b="0" i="0" u="none" strike="noStrike" baseline="0">
                <a:solidFill>
                  <a:srgbClr val="FFFFFF"/>
                </a:solidFill>
                <a:latin typeface="Arial"/>
                <a:ea typeface="Arial"/>
                <a:cs typeface="Arial"/>
              </a:defRPr>
            </a:pPr>
            <a:endParaRPr lang="fi-FI"/>
          </a:p>
        </c:txPr>
        <c:crossAx val="-1708149440"/>
        <c:crosses val="autoZero"/>
        <c:auto val="1"/>
        <c:lblAlgn val="ctr"/>
        <c:lblOffset val="100"/>
        <c:tickLblSkip val="9"/>
        <c:tickMarkSkip val="9"/>
        <c:noMultiLvlLbl val="0"/>
      </c:catAx>
      <c:valAx>
        <c:axId val="-1708149440"/>
        <c:scaling>
          <c:orientation val="minMax"/>
          <c:max val="3"/>
        </c:scaling>
        <c:delete val="0"/>
        <c:axPos val="l"/>
        <c:majorGridlines>
          <c:spPr>
            <a:ln w="3175">
              <a:solidFill>
                <a:srgbClr val="C0C0C0"/>
              </a:solidFill>
              <a:prstDash val="sysDash"/>
            </a:ln>
          </c:spPr>
        </c:majorGridlines>
        <c:numFmt formatCode="0.00"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fi-FI"/>
          </a:p>
        </c:txPr>
        <c:crossAx val="-1708151760"/>
        <c:crosses val="autoZero"/>
        <c:crossBetween val="midCat"/>
        <c:majorUnit val="1"/>
        <c:minorUnit val="0.5"/>
      </c:valAx>
      <c:spPr>
        <a:noFill/>
        <a:ln w="25400">
          <a:noFill/>
        </a:ln>
      </c:spPr>
    </c:plotArea>
    <c:plotVisOnly val="1"/>
    <c:dispBlanksAs val="zero"/>
    <c:showDLblsOverMax val="0"/>
  </c:chart>
  <c:spPr>
    <a:noFill/>
    <a:ln w="9525">
      <a:noFill/>
    </a:ln>
  </c:spPr>
  <c:txPr>
    <a:bodyPr/>
    <a:lstStyle/>
    <a:p>
      <a:pPr>
        <a:defRPr sz="375" b="0" i="0" u="none" strike="noStrike" baseline="0">
          <a:solidFill>
            <a:srgbClr val="000000"/>
          </a:solidFill>
          <a:latin typeface="Arial"/>
          <a:ea typeface="Arial"/>
          <a:cs typeface="Arial"/>
        </a:defRPr>
      </a:pPr>
      <a:endParaRPr lang="fi-FI"/>
    </a:p>
  </c:txPr>
  <c:printSettings>
    <c:headerFooter alignWithMargins="0"/>
    <c:pageMargins b="1" l="0.75" r="0.75" t="1" header="0.5" footer="0.5"/>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2364908055410102E-2"/>
          <c:y val="0.15337469257660499"/>
          <c:w val="0.92060886742575798"/>
          <c:h val="0.65644368422786903"/>
        </c:manualLayout>
      </c:layout>
      <c:areaChart>
        <c:grouping val="standard"/>
        <c:varyColors val="0"/>
        <c:ser>
          <c:idx val="0"/>
          <c:order val="0"/>
          <c:spPr>
            <a:solidFill>
              <a:srgbClr val="791F17"/>
            </a:solidFill>
            <a:ln w="25400">
              <a:noFill/>
            </a:ln>
          </c:spPr>
          <c:val>
            <c:numRef>
              <c:f>'Roadmap Chart'!$B$26:$J$26</c:f>
              <c:numCache>
                <c:formatCode>0.00</c:formatCode>
                <c:ptCount val="9"/>
                <c:pt idx="0">
                  <c:v>0.75</c:v>
                </c:pt>
                <c:pt idx="1">
                  <c:v>0.75</c:v>
                </c:pt>
                <c:pt idx="2" formatCode="General">
                  <c:v>0.75</c:v>
                </c:pt>
                <c:pt idx="3">
                  <c:v>0.75</c:v>
                </c:pt>
                <c:pt idx="4" formatCode="General">
                  <c:v>0.75</c:v>
                </c:pt>
                <c:pt idx="5">
                  <c:v>0.75</c:v>
                </c:pt>
                <c:pt idx="6" formatCode="General">
                  <c:v>0.75</c:v>
                </c:pt>
                <c:pt idx="7">
                  <c:v>0.75</c:v>
                </c:pt>
                <c:pt idx="8" formatCode="General">
                  <c:v>0.75</c:v>
                </c:pt>
              </c:numCache>
            </c:numRef>
          </c:val>
          <c:extLst>
            <c:ext xmlns:c16="http://schemas.microsoft.com/office/drawing/2014/chart" uri="{C3380CC4-5D6E-409C-BE32-E72D297353CC}">
              <c16:uniqueId val="{00000000-738E-4145-9B06-670AEB96F08E}"/>
            </c:ext>
          </c:extLst>
        </c:ser>
        <c:dLbls>
          <c:showLegendKey val="0"/>
          <c:showVal val="0"/>
          <c:showCatName val="0"/>
          <c:showSerName val="0"/>
          <c:showPercent val="0"/>
          <c:showBubbleSize val="0"/>
        </c:dLbls>
        <c:axId val="-1757456832"/>
        <c:axId val="-1757454512"/>
      </c:areaChart>
      <c:catAx>
        <c:axId val="-1757456832"/>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75" b="0" i="0" u="none" strike="noStrike" baseline="0">
                <a:solidFill>
                  <a:srgbClr val="FFFFFF"/>
                </a:solidFill>
                <a:latin typeface="Arial"/>
                <a:ea typeface="Arial"/>
                <a:cs typeface="Arial"/>
              </a:defRPr>
            </a:pPr>
            <a:endParaRPr lang="fi-FI"/>
          </a:p>
        </c:txPr>
        <c:crossAx val="-1757454512"/>
        <c:crosses val="autoZero"/>
        <c:auto val="1"/>
        <c:lblAlgn val="ctr"/>
        <c:lblOffset val="100"/>
        <c:tickLblSkip val="9"/>
        <c:tickMarkSkip val="9"/>
        <c:noMultiLvlLbl val="0"/>
      </c:catAx>
      <c:valAx>
        <c:axId val="-1757454512"/>
        <c:scaling>
          <c:orientation val="minMax"/>
          <c:max val="3"/>
        </c:scaling>
        <c:delete val="0"/>
        <c:axPos val="l"/>
        <c:majorGridlines>
          <c:spPr>
            <a:ln w="3175">
              <a:solidFill>
                <a:srgbClr val="C0C0C0"/>
              </a:solidFill>
              <a:prstDash val="sysDash"/>
            </a:ln>
          </c:spPr>
        </c:majorGridlines>
        <c:numFmt formatCode="0.00"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fi-FI"/>
          </a:p>
        </c:txPr>
        <c:crossAx val="-1757456832"/>
        <c:crosses val="autoZero"/>
        <c:crossBetween val="midCat"/>
        <c:majorUnit val="1"/>
        <c:minorUnit val="0.5"/>
      </c:valAx>
      <c:spPr>
        <a:noFill/>
        <a:ln w="25400">
          <a:noFill/>
        </a:ln>
      </c:spPr>
    </c:plotArea>
    <c:plotVisOnly val="1"/>
    <c:dispBlanksAs val="zero"/>
    <c:showDLblsOverMax val="0"/>
  </c:chart>
  <c:spPr>
    <a:noFill/>
    <a:ln w="9525">
      <a:noFill/>
    </a:ln>
  </c:spPr>
  <c:txPr>
    <a:bodyPr/>
    <a:lstStyle/>
    <a:p>
      <a:pPr>
        <a:defRPr sz="375" b="0" i="0" u="none" strike="noStrike" baseline="0">
          <a:solidFill>
            <a:srgbClr val="000000"/>
          </a:solidFill>
          <a:latin typeface="Arial"/>
          <a:ea typeface="Arial"/>
          <a:cs typeface="Arial"/>
        </a:defRPr>
      </a:pPr>
      <a:endParaRPr lang="fi-FI"/>
    </a:p>
  </c:txPr>
  <c:printSettings>
    <c:headerFooter alignWithMargins="0"/>
    <c:pageMargins b="1" l="0.75" r="0.7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radarChart>
        <c:radarStyle val="filled"/>
        <c:varyColors val="0"/>
        <c:ser>
          <c:idx val="0"/>
          <c:order val="0"/>
          <c:tx>
            <c:strRef>
              <c:f>'Roadmap Chart'!$AA$11</c:f>
              <c:strCache>
                <c:ptCount val="1"/>
                <c:pt idx="0">
                  <c:v>Phase 4</c:v>
                </c:pt>
              </c:strCache>
            </c:strRef>
          </c:tx>
          <c:spPr>
            <a:solidFill>
              <a:schemeClr val="accent3"/>
            </a:solidFill>
            <a:ln>
              <a:solidFill>
                <a:schemeClr val="accent3"/>
              </a:solidFill>
            </a:ln>
          </c:spPr>
          <c:cat>
            <c:strRef>
              <c:f>'Roadmap Chart'!$Z$12:$Z$26</c:f>
              <c:strCache>
                <c:ptCount val="15"/>
                <c:pt idx="0">
                  <c:v>Strategy &amp; metrics</c:v>
                </c:pt>
                <c:pt idx="1">
                  <c:v>Policy &amp; Compliance</c:v>
                </c:pt>
                <c:pt idx="2">
                  <c:v>Education &amp; Guidance</c:v>
                </c:pt>
                <c:pt idx="3">
                  <c:v>Threat Assessment</c:v>
                </c:pt>
                <c:pt idx="4">
                  <c:v>Security Requirements</c:v>
                </c:pt>
                <c:pt idx="5">
                  <c:v>Secure Architecture</c:v>
                </c:pt>
                <c:pt idx="6">
                  <c:v>Secure Build</c:v>
                </c:pt>
                <c:pt idx="7">
                  <c:v>Secure Deployment</c:v>
                </c:pt>
                <c:pt idx="8">
                  <c:v>Defect Management</c:v>
                </c:pt>
                <c:pt idx="9">
                  <c:v>Architecture Assessment</c:v>
                </c:pt>
                <c:pt idx="10">
                  <c:v>Requirements Driven Testing</c:v>
                </c:pt>
                <c:pt idx="11">
                  <c:v>Security Testing</c:v>
                </c:pt>
                <c:pt idx="12">
                  <c:v>Incident Management</c:v>
                </c:pt>
                <c:pt idx="13">
                  <c:v>Environment Management</c:v>
                </c:pt>
                <c:pt idx="14">
                  <c:v>Operational Enablement</c:v>
                </c:pt>
              </c:strCache>
            </c:strRef>
          </c:cat>
          <c:val>
            <c:numRef>
              <c:f>'Roadmap Chart'!$AA$12:$AA$26</c:f>
              <c:numCache>
                <c:formatCode>0.00</c:formatCode>
                <c:ptCount val="15"/>
                <c:pt idx="0">
                  <c:v>2.375</c:v>
                </c:pt>
                <c:pt idx="1">
                  <c:v>2.125</c:v>
                </c:pt>
                <c:pt idx="2">
                  <c:v>1.25</c:v>
                </c:pt>
                <c:pt idx="3">
                  <c:v>1.25</c:v>
                </c:pt>
                <c:pt idx="4">
                  <c:v>1.75</c:v>
                </c:pt>
                <c:pt idx="5">
                  <c:v>1.375</c:v>
                </c:pt>
                <c:pt idx="6">
                  <c:v>2</c:v>
                </c:pt>
                <c:pt idx="7">
                  <c:v>1.5</c:v>
                </c:pt>
                <c:pt idx="8">
                  <c:v>2.25</c:v>
                </c:pt>
                <c:pt idx="9">
                  <c:v>2</c:v>
                </c:pt>
                <c:pt idx="10">
                  <c:v>1.625</c:v>
                </c:pt>
                <c:pt idx="11">
                  <c:v>1.75</c:v>
                </c:pt>
                <c:pt idx="12">
                  <c:v>0.75</c:v>
                </c:pt>
                <c:pt idx="13">
                  <c:v>1.625</c:v>
                </c:pt>
                <c:pt idx="14">
                  <c:v>0.75</c:v>
                </c:pt>
              </c:numCache>
            </c:numRef>
          </c:val>
          <c:extLst>
            <c:ext xmlns:c16="http://schemas.microsoft.com/office/drawing/2014/chart" uri="{C3380CC4-5D6E-409C-BE32-E72D297353CC}">
              <c16:uniqueId val="{00000000-47DE-45B4-A333-13B34FC5CC07}"/>
            </c:ext>
          </c:extLst>
        </c:ser>
        <c:ser>
          <c:idx val="1"/>
          <c:order val="1"/>
          <c:tx>
            <c:strRef>
              <c:f>'Roadmap Chart'!$AB$11</c:f>
              <c:strCache>
                <c:ptCount val="1"/>
                <c:pt idx="0">
                  <c:v>Phase 3</c:v>
                </c:pt>
              </c:strCache>
            </c:strRef>
          </c:tx>
          <c:spPr>
            <a:solidFill>
              <a:srgbClr val="00B0F0"/>
            </a:solidFill>
          </c:spPr>
          <c:cat>
            <c:strRef>
              <c:f>'Roadmap Chart'!$Z$12:$Z$26</c:f>
              <c:strCache>
                <c:ptCount val="15"/>
                <c:pt idx="0">
                  <c:v>Strategy &amp; metrics</c:v>
                </c:pt>
                <c:pt idx="1">
                  <c:v>Policy &amp; Compliance</c:v>
                </c:pt>
                <c:pt idx="2">
                  <c:v>Education &amp; Guidance</c:v>
                </c:pt>
                <c:pt idx="3">
                  <c:v>Threat Assessment</c:v>
                </c:pt>
                <c:pt idx="4">
                  <c:v>Security Requirements</c:v>
                </c:pt>
                <c:pt idx="5">
                  <c:v>Secure Architecture</c:v>
                </c:pt>
                <c:pt idx="6">
                  <c:v>Secure Build</c:v>
                </c:pt>
                <c:pt idx="7">
                  <c:v>Secure Deployment</c:v>
                </c:pt>
                <c:pt idx="8">
                  <c:v>Defect Management</c:v>
                </c:pt>
                <c:pt idx="9">
                  <c:v>Architecture Assessment</c:v>
                </c:pt>
                <c:pt idx="10">
                  <c:v>Requirements Driven Testing</c:v>
                </c:pt>
                <c:pt idx="11">
                  <c:v>Security Testing</c:v>
                </c:pt>
                <c:pt idx="12">
                  <c:v>Incident Management</c:v>
                </c:pt>
                <c:pt idx="13">
                  <c:v>Environment Management</c:v>
                </c:pt>
                <c:pt idx="14">
                  <c:v>Operational Enablement</c:v>
                </c:pt>
              </c:strCache>
            </c:strRef>
          </c:cat>
          <c:val>
            <c:numRef>
              <c:f>'Roadmap Chart'!$AB$12:$AB$26</c:f>
              <c:numCache>
                <c:formatCode>0.00</c:formatCode>
                <c:ptCount val="15"/>
                <c:pt idx="0">
                  <c:v>2.125</c:v>
                </c:pt>
                <c:pt idx="1">
                  <c:v>1.625</c:v>
                </c:pt>
                <c:pt idx="2">
                  <c:v>1.25</c:v>
                </c:pt>
                <c:pt idx="3">
                  <c:v>1.25</c:v>
                </c:pt>
                <c:pt idx="4">
                  <c:v>1.75</c:v>
                </c:pt>
                <c:pt idx="5">
                  <c:v>1.375</c:v>
                </c:pt>
                <c:pt idx="6">
                  <c:v>2</c:v>
                </c:pt>
                <c:pt idx="7">
                  <c:v>1.5</c:v>
                </c:pt>
                <c:pt idx="8">
                  <c:v>2.25</c:v>
                </c:pt>
                <c:pt idx="9">
                  <c:v>2</c:v>
                </c:pt>
                <c:pt idx="10">
                  <c:v>1.625</c:v>
                </c:pt>
                <c:pt idx="11">
                  <c:v>1.75</c:v>
                </c:pt>
                <c:pt idx="12">
                  <c:v>0.75</c:v>
                </c:pt>
                <c:pt idx="13">
                  <c:v>1.625</c:v>
                </c:pt>
                <c:pt idx="14">
                  <c:v>0.75</c:v>
                </c:pt>
              </c:numCache>
            </c:numRef>
          </c:val>
          <c:extLst>
            <c:ext xmlns:c16="http://schemas.microsoft.com/office/drawing/2014/chart" uri="{C3380CC4-5D6E-409C-BE32-E72D297353CC}">
              <c16:uniqueId val="{00000001-47DE-45B4-A333-13B34FC5CC07}"/>
            </c:ext>
          </c:extLst>
        </c:ser>
        <c:ser>
          <c:idx val="2"/>
          <c:order val="2"/>
          <c:tx>
            <c:strRef>
              <c:f>'Roadmap Chart'!$AC$11</c:f>
              <c:strCache>
                <c:ptCount val="1"/>
                <c:pt idx="0">
                  <c:v>Phase 2</c:v>
                </c:pt>
              </c:strCache>
            </c:strRef>
          </c:tx>
          <c:spPr>
            <a:solidFill>
              <a:srgbClr val="FFC000"/>
            </a:solidFill>
          </c:spPr>
          <c:cat>
            <c:strRef>
              <c:f>'Roadmap Chart'!$Z$12:$Z$26</c:f>
              <c:strCache>
                <c:ptCount val="15"/>
                <c:pt idx="0">
                  <c:v>Strategy &amp; metrics</c:v>
                </c:pt>
                <c:pt idx="1">
                  <c:v>Policy &amp; Compliance</c:v>
                </c:pt>
                <c:pt idx="2">
                  <c:v>Education &amp; Guidance</c:v>
                </c:pt>
                <c:pt idx="3">
                  <c:v>Threat Assessment</c:v>
                </c:pt>
                <c:pt idx="4">
                  <c:v>Security Requirements</c:v>
                </c:pt>
                <c:pt idx="5">
                  <c:v>Secure Architecture</c:v>
                </c:pt>
                <c:pt idx="6">
                  <c:v>Secure Build</c:v>
                </c:pt>
                <c:pt idx="7">
                  <c:v>Secure Deployment</c:v>
                </c:pt>
                <c:pt idx="8">
                  <c:v>Defect Management</c:v>
                </c:pt>
                <c:pt idx="9">
                  <c:v>Architecture Assessment</c:v>
                </c:pt>
                <c:pt idx="10">
                  <c:v>Requirements Driven Testing</c:v>
                </c:pt>
                <c:pt idx="11">
                  <c:v>Security Testing</c:v>
                </c:pt>
                <c:pt idx="12">
                  <c:v>Incident Management</c:v>
                </c:pt>
                <c:pt idx="13">
                  <c:v>Environment Management</c:v>
                </c:pt>
                <c:pt idx="14">
                  <c:v>Operational Enablement</c:v>
                </c:pt>
              </c:strCache>
            </c:strRef>
          </c:cat>
          <c:val>
            <c:numRef>
              <c:f>'Roadmap Chart'!$AC$12:$AC$26</c:f>
              <c:numCache>
                <c:formatCode>0.00</c:formatCode>
                <c:ptCount val="15"/>
                <c:pt idx="0">
                  <c:v>2</c:v>
                </c:pt>
                <c:pt idx="1">
                  <c:v>1.375</c:v>
                </c:pt>
                <c:pt idx="2">
                  <c:v>1.25</c:v>
                </c:pt>
                <c:pt idx="3">
                  <c:v>1.25</c:v>
                </c:pt>
                <c:pt idx="4">
                  <c:v>1.75</c:v>
                </c:pt>
                <c:pt idx="5">
                  <c:v>1.375</c:v>
                </c:pt>
                <c:pt idx="6">
                  <c:v>1.75</c:v>
                </c:pt>
                <c:pt idx="7">
                  <c:v>1.5</c:v>
                </c:pt>
                <c:pt idx="8">
                  <c:v>2</c:v>
                </c:pt>
                <c:pt idx="9">
                  <c:v>2</c:v>
                </c:pt>
                <c:pt idx="10">
                  <c:v>1.625</c:v>
                </c:pt>
                <c:pt idx="11">
                  <c:v>1.75</c:v>
                </c:pt>
                <c:pt idx="12">
                  <c:v>0.75</c:v>
                </c:pt>
                <c:pt idx="13">
                  <c:v>1.625</c:v>
                </c:pt>
                <c:pt idx="14">
                  <c:v>0.75</c:v>
                </c:pt>
              </c:numCache>
            </c:numRef>
          </c:val>
          <c:extLst>
            <c:ext xmlns:c16="http://schemas.microsoft.com/office/drawing/2014/chart" uri="{C3380CC4-5D6E-409C-BE32-E72D297353CC}">
              <c16:uniqueId val="{00000002-47DE-45B4-A333-13B34FC5CC07}"/>
            </c:ext>
          </c:extLst>
        </c:ser>
        <c:ser>
          <c:idx val="3"/>
          <c:order val="3"/>
          <c:tx>
            <c:strRef>
              <c:f>'Roadmap Chart'!$AD$11</c:f>
              <c:strCache>
                <c:ptCount val="1"/>
                <c:pt idx="0">
                  <c:v>Phase 1</c:v>
                </c:pt>
              </c:strCache>
            </c:strRef>
          </c:tx>
          <c:spPr>
            <a:solidFill>
              <a:schemeClr val="accent2"/>
            </a:solidFill>
            <a:ln>
              <a:solidFill>
                <a:schemeClr val="accent2"/>
              </a:solidFill>
            </a:ln>
          </c:spPr>
          <c:cat>
            <c:strRef>
              <c:f>'Roadmap Chart'!$Z$12:$Z$26</c:f>
              <c:strCache>
                <c:ptCount val="15"/>
                <c:pt idx="0">
                  <c:v>Strategy &amp; metrics</c:v>
                </c:pt>
                <c:pt idx="1">
                  <c:v>Policy &amp; Compliance</c:v>
                </c:pt>
                <c:pt idx="2">
                  <c:v>Education &amp; Guidance</c:v>
                </c:pt>
                <c:pt idx="3">
                  <c:v>Threat Assessment</c:v>
                </c:pt>
                <c:pt idx="4">
                  <c:v>Security Requirements</c:v>
                </c:pt>
                <c:pt idx="5">
                  <c:v>Secure Architecture</c:v>
                </c:pt>
                <c:pt idx="6">
                  <c:v>Secure Build</c:v>
                </c:pt>
                <c:pt idx="7">
                  <c:v>Secure Deployment</c:v>
                </c:pt>
                <c:pt idx="8">
                  <c:v>Defect Management</c:v>
                </c:pt>
                <c:pt idx="9">
                  <c:v>Architecture Assessment</c:v>
                </c:pt>
                <c:pt idx="10">
                  <c:v>Requirements Driven Testing</c:v>
                </c:pt>
                <c:pt idx="11">
                  <c:v>Security Testing</c:v>
                </c:pt>
                <c:pt idx="12">
                  <c:v>Incident Management</c:v>
                </c:pt>
                <c:pt idx="13">
                  <c:v>Environment Management</c:v>
                </c:pt>
                <c:pt idx="14">
                  <c:v>Operational Enablement</c:v>
                </c:pt>
              </c:strCache>
            </c:strRef>
          </c:cat>
          <c:val>
            <c:numRef>
              <c:f>'Roadmap Chart'!$AD$12:$AD$26</c:f>
              <c:numCache>
                <c:formatCode>0.00</c:formatCode>
                <c:ptCount val="15"/>
                <c:pt idx="0">
                  <c:v>1.875</c:v>
                </c:pt>
                <c:pt idx="1">
                  <c:v>1.125</c:v>
                </c:pt>
                <c:pt idx="2">
                  <c:v>1.25</c:v>
                </c:pt>
                <c:pt idx="3">
                  <c:v>1.25</c:v>
                </c:pt>
                <c:pt idx="4">
                  <c:v>1.75</c:v>
                </c:pt>
                <c:pt idx="5">
                  <c:v>1.375</c:v>
                </c:pt>
                <c:pt idx="6">
                  <c:v>1.625</c:v>
                </c:pt>
                <c:pt idx="7">
                  <c:v>1.5</c:v>
                </c:pt>
                <c:pt idx="8">
                  <c:v>1.875</c:v>
                </c:pt>
                <c:pt idx="9">
                  <c:v>2</c:v>
                </c:pt>
                <c:pt idx="10">
                  <c:v>1.625</c:v>
                </c:pt>
                <c:pt idx="11">
                  <c:v>1.75</c:v>
                </c:pt>
                <c:pt idx="12">
                  <c:v>0.75</c:v>
                </c:pt>
                <c:pt idx="13">
                  <c:v>1.625</c:v>
                </c:pt>
                <c:pt idx="14">
                  <c:v>0.75</c:v>
                </c:pt>
              </c:numCache>
            </c:numRef>
          </c:val>
          <c:extLst>
            <c:ext xmlns:c16="http://schemas.microsoft.com/office/drawing/2014/chart" uri="{C3380CC4-5D6E-409C-BE32-E72D297353CC}">
              <c16:uniqueId val="{00000003-47DE-45B4-A333-13B34FC5CC07}"/>
            </c:ext>
          </c:extLst>
        </c:ser>
        <c:ser>
          <c:idx val="4"/>
          <c:order val="4"/>
          <c:tx>
            <c:strRef>
              <c:f>'Roadmap Chart'!$AE$11</c:f>
              <c:strCache>
                <c:ptCount val="1"/>
                <c:pt idx="0">
                  <c:v>Start</c:v>
                </c:pt>
              </c:strCache>
            </c:strRef>
          </c:tx>
          <c:spPr>
            <a:solidFill>
              <a:schemeClr val="bg2">
                <a:lumMod val="90000"/>
              </a:schemeClr>
            </a:solidFill>
          </c:spPr>
          <c:cat>
            <c:strRef>
              <c:f>'Roadmap Chart'!$Z$12:$Z$26</c:f>
              <c:strCache>
                <c:ptCount val="15"/>
                <c:pt idx="0">
                  <c:v>Strategy &amp; metrics</c:v>
                </c:pt>
                <c:pt idx="1">
                  <c:v>Policy &amp; Compliance</c:v>
                </c:pt>
                <c:pt idx="2">
                  <c:v>Education &amp; Guidance</c:v>
                </c:pt>
                <c:pt idx="3">
                  <c:v>Threat Assessment</c:v>
                </c:pt>
                <c:pt idx="4">
                  <c:v>Security Requirements</c:v>
                </c:pt>
                <c:pt idx="5">
                  <c:v>Secure Architecture</c:v>
                </c:pt>
                <c:pt idx="6">
                  <c:v>Secure Build</c:v>
                </c:pt>
                <c:pt idx="7">
                  <c:v>Secure Deployment</c:v>
                </c:pt>
                <c:pt idx="8">
                  <c:v>Defect Management</c:v>
                </c:pt>
                <c:pt idx="9">
                  <c:v>Architecture Assessment</c:v>
                </c:pt>
                <c:pt idx="10">
                  <c:v>Requirements Driven Testing</c:v>
                </c:pt>
                <c:pt idx="11">
                  <c:v>Security Testing</c:v>
                </c:pt>
                <c:pt idx="12">
                  <c:v>Incident Management</c:v>
                </c:pt>
                <c:pt idx="13">
                  <c:v>Environment Management</c:v>
                </c:pt>
                <c:pt idx="14">
                  <c:v>Operational Enablement</c:v>
                </c:pt>
              </c:strCache>
            </c:strRef>
          </c:cat>
          <c:val>
            <c:numRef>
              <c:f>'Roadmap Chart'!$AE$12:$AE$26</c:f>
              <c:numCache>
                <c:formatCode>0.00</c:formatCode>
                <c:ptCount val="15"/>
                <c:pt idx="0">
                  <c:v>1.625</c:v>
                </c:pt>
                <c:pt idx="1">
                  <c:v>1.125</c:v>
                </c:pt>
                <c:pt idx="2">
                  <c:v>1.25</c:v>
                </c:pt>
                <c:pt idx="3">
                  <c:v>1.25</c:v>
                </c:pt>
                <c:pt idx="4">
                  <c:v>1.75</c:v>
                </c:pt>
                <c:pt idx="5">
                  <c:v>1.375</c:v>
                </c:pt>
                <c:pt idx="6">
                  <c:v>1.5</c:v>
                </c:pt>
                <c:pt idx="7">
                  <c:v>1.5</c:v>
                </c:pt>
                <c:pt idx="8">
                  <c:v>1.75</c:v>
                </c:pt>
                <c:pt idx="9">
                  <c:v>2</c:v>
                </c:pt>
                <c:pt idx="10">
                  <c:v>1.625</c:v>
                </c:pt>
                <c:pt idx="11">
                  <c:v>1.875</c:v>
                </c:pt>
                <c:pt idx="12">
                  <c:v>0.75</c:v>
                </c:pt>
                <c:pt idx="13">
                  <c:v>1.625</c:v>
                </c:pt>
                <c:pt idx="14">
                  <c:v>0.75</c:v>
                </c:pt>
              </c:numCache>
            </c:numRef>
          </c:val>
          <c:extLst>
            <c:ext xmlns:c16="http://schemas.microsoft.com/office/drawing/2014/chart" uri="{C3380CC4-5D6E-409C-BE32-E72D297353CC}">
              <c16:uniqueId val="{00000000-6BE1-4C0A-80AB-A8DC500F7FEA}"/>
            </c:ext>
          </c:extLst>
        </c:ser>
        <c:dLbls>
          <c:showLegendKey val="0"/>
          <c:showVal val="0"/>
          <c:showCatName val="0"/>
          <c:showSerName val="0"/>
          <c:showPercent val="0"/>
          <c:showBubbleSize val="0"/>
        </c:dLbls>
        <c:axId val="-1708641200"/>
        <c:axId val="-1708638880"/>
      </c:radarChart>
      <c:catAx>
        <c:axId val="-1708641200"/>
        <c:scaling>
          <c:orientation val="minMax"/>
        </c:scaling>
        <c:delete val="0"/>
        <c:axPos val="b"/>
        <c:majorGridlines/>
        <c:numFmt formatCode="General" sourceLinked="0"/>
        <c:majorTickMark val="out"/>
        <c:minorTickMark val="none"/>
        <c:tickLblPos val="nextTo"/>
        <c:txPr>
          <a:bodyPr/>
          <a:lstStyle/>
          <a:p>
            <a:pPr>
              <a:defRPr b="1"/>
            </a:pPr>
            <a:endParaRPr lang="fi-FI"/>
          </a:p>
        </c:txPr>
        <c:crossAx val="-1708638880"/>
        <c:crosses val="autoZero"/>
        <c:auto val="1"/>
        <c:lblAlgn val="ctr"/>
        <c:lblOffset val="100"/>
        <c:noMultiLvlLbl val="0"/>
      </c:catAx>
      <c:valAx>
        <c:axId val="-1708638880"/>
        <c:scaling>
          <c:orientation val="minMax"/>
        </c:scaling>
        <c:delete val="0"/>
        <c:axPos val="l"/>
        <c:majorGridlines/>
        <c:numFmt formatCode="0.00" sourceLinked="1"/>
        <c:majorTickMark val="cross"/>
        <c:minorTickMark val="none"/>
        <c:tickLblPos val="nextTo"/>
        <c:txPr>
          <a:bodyPr/>
          <a:lstStyle/>
          <a:p>
            <a:pPr>
              <a:defRPr sz="1100" b="0">
                <a:latin typeface="+mj-lt"/>
              </a:defRPr>
            </a:pPr>
            <a:endParaRPr lang="fi-FI"/>
          </a:p>
        </c:txPr>
        <c:crossAx val="-1708641200"/>
        <c:crosses val="autoZero"/>
        <c:crossBetween val="between"/>
        <c:majorUnit val="1"/>
      </c:valAx>
    </c:plotArea>
    <c:legend>
      <c:legendPos val="r"/>
      <c:overlay val="0"/>
    </c:legend>
    <c:plotVisOnly val="1"/>
    <c:dispBlanksAs val="gap"/>
    <c:showDLblsOverMax val="0"/>
  </c:chart>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2364908055410102E-2"/>
          <c:y val="0.15723367011639"/>
          <c:w val="0.92060886742575798"/>
          <c:h val="0.64780272087952595"/>
        </c:manualLayout>
      </c:layout>
      <c:areaChart>
        <c:grouping val="standard"/>
        <c:varyColors val="0"/>
        <c:ser>
          <c:idx val="0"/>
          <c:order val="0"/>
          <c:spPr>
            <a:solidFill>
              <a:srgbClr val="D4D513"/>
            </a:solidFill>
            <a:ln w="25400">
              <a:noFill/>
            </a:ln>
          </c:spPr>
          <c:val>
            <c:numRef>
              <c:f>'Roadmap Chart'!$B$18:$J$18</c:f>
              <c:numCache>
                <c:formatCode>0.00</c:formatCode>
                <c:ptCount val="9"/>
                <c:pt idx="0">
                  <c:v>1.5</c:v>
                </c:pt>
                <c:pt idx="1">
                  <c:v>1.625</c:v>
                </c:pt>
                <c:pt idx="2" formatCode="General">
                  <c:v>1.625</c:v>
                </c:pt>
                <c:pt idx="3">
                  <c:v>1.75</c:v>
                </c:pt>
                <c:pt idx="4" formatCode="General">
                  <c:v>1.75</c:v>
                </c:pt>
                <c:pt idx="5">
                  <c:v>2</c:v>
                </c:pt>
                <c:pt idx="6" formatCode="General">
                  <c:v>2</c:v>
                </c:pt>
                <c:pt idx="7">
                  <c:v>2</c:v>
                </c:pt>
                <c:pt idx="8" formatCode="General">
                  <c:v>2</c:v>
                </c:pt>
              </c:numCache>
            </c:numRef>
          </c:val>
          <c:extLst>
            <c:ext xmlns:c16="http://schemas.microsoft.com/office/drawing/2014/chart" uri="{C3380CC4-5D6E-409C-BE32-E72D297353CC}">
              <c16:uniqueId val="{00000000-E901-5149-8859-3366AD68058F}"/>
            </c:ext>
          </c:extLst>
        </c:ser>
        <c:dLbls>
          <c:showLegendKey val="0"/>
          <c:showVal val="0"/>
          <c:showCatName val="0"/>
          <c:showSerName val="0"/>
          <c:showPercent val="0"/>
          <c:showBubbleSize val="0"/>
        </c:dLbls>
        <c:axId val="-1734342896"/>
        <c:axId val="-1734340576"/>
      </c:areaChart>
      <c:catAx>
        <c:axId val="-1734342896"/>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50" b="0" i="0" u="none" strike="noStrike" baseline="0">
                <a:solidFill>
                  <a:srgbClr val="FFFFFF"/>
                </a:solidFill>
                <a:latin typeface="Arial"/>
                <a:ea typeface="Arial"/>
                <a:cs typeface="Arial"/>
              </a:defRPr>
            </a:pPr>
            <a:endParaRPr lang="fi-FI"/>
          </a:p>
        </c:txPr>
        <c:crossAx val="-1734340576"/>
        <c:crosses val="autoZero"/>
        <c:auto val="1"/>
        <c:lblAlgn val="ctr"/>
        <c:lblOffset val="100"/>
        <c:tickLblSkip val="9"/>
        <c:tickMarkSkip val="9"/>
        <c:noMultiLvlLbl val="0"/>
      </c:catAx>
      <c:valAx>
        <c:axId val="-1734340576"/>
        <c:scaling>
          <c:orientation val="minMax"/>
          <c:max val="3"/>
        </c:scaling>
        <c:delete val="0"/>
        <c:axPos val="l"/>
        <c:majorGridlines>
          <c:spPr>
            <a:ln w="3175">
              <a:solidFill>
                <a:srgbClr val="C0C0C0"/>
              </a:solidFill>
              <a:prstDash val="sysDash"/>
            </a:ln>
          </c:spPr>
        </c:majorGridlines>
        <c:numFmt formatCode="0.00"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fi-FI"/>
          </a:p>
        </c:txPr>
        <c:crossAx val="-1734342896"/>
        <c:crosses val="autoZero"/>
        <c:crossBetween val="midCat"/>
        <c:majorUnit val="1"/>
        <c:minorUnit val="0.5"/>
      </c:valAx>
      <c:spPr>
        <a:noFill/>
        <a:ln w="25400">
          <a:noFill/>
        </a:ln>
      </c:spPr>
    </c:plotArea>
    <c:plotVisOnly val="1"/>
    <c:dispBlanksAs val="zero"/>
    <c:showDLblsOverMax val="0"/>
  </c:chart>
  <c:spPr>
    <a:noFill/>
    <a:ln w="9525">
      <a:noFill/>
    </a:ln>
  </c:spPr>
  <c:txPr>
    <a:bodyPr/>
    <a:lstStyle/>
    <a:p>
      <a:pPr>
        <a:defRPr sz="350" b="0" i="0" u="none" strike="noStrike" baseline="0">
          <a:solidFill>
            <a:srgbClr val="000000"/>
          </a:solidFill>
          <a:latin typeface="Arial"/>
          <a:ea typeface="Arial"/>
          <a:cs typeface="Arial"/>
        </a:defRPr>
      </a:pPr>
      <a:endParaRPr lang="fi-FI"/>
    </a:p>
  </c:txPr>
  <c:printSettings>
    <c:headerFooter alignWithMargins="0"/>
    <c:pageMargins b="1" l="0.75" r="0.75" t="1" header="0.5" footer="0.5"/>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2364908055410102E-2"/>
          <c:y val="0.15723367011639"/>
          <c:w val="0.92060886742575798"/>
          <c:h val="0.64780272087952595"/>
        </c:manualLayout>
      </c:layout>
      <c:areaChart>
        <c:grouping val="standard"/>
        <c:varyColors val="0"/>
        <c:ser>
          <c:idx val="0"/>
          <c:order val="0"/>
          <c:spPr>
            <a:solidFill>
              <a:srgbClr val="D4D513"/>
            </a:solidFill>
            <a:ln w="25400">
              <a:noFill/>
            </a:ln>
          </c:spPr>
          <c:val>
            <c:numRef>
              <c:f>'Roadmap Chart'!$B$19:$J$19</c:f>
              <c:numCache>
                <c:formatCode>0.00</c:formatCode>
                <c:ptCount val="9"/>
                <c:pt idx="0">
                  <c:v>1.5</c:v>
                </c:pt>
                <c:pt idx="1">
                  <c:v>1.5</c:v>
                </c:pt>
                <c:pt idx="2" formatCode="General">
                  <c:v>1.5</c:v>
                </c:pt>
                <c:pt idx="3">
                  <c:v>1.5</c:v>
                </c:pt>
                <c:pt idx="4" formatCode="General">
                  <c:v>1.5</c:v>
                </c:pt>
                <c:pt idx="5">
                  <c:v>1.5</c:v>
                </c:pt>
                <c:pt idx="6" formatCode="General">
                  <c:v>1.5</c:v>
                </c:pt>
                <c:pt idx="7">
                  <c:v>1.5</c:v>
                </c:pt>
                <c:pt idx="8" formatCode="General">
                  <c:v>1.5</c:v>
                </c:pt>
              </c:numCache>
            </c:numRef>
          </c:val>
          <c:extLst>
            <c:ext xmlns:c16="http://schemas.microsoft.com/office/drawing/2014/chart" uri="{C3380CC4-5D6E-409C-BE32-E72D297353CC}">
              <c16:uniqueId val="{00000000-F129-1149-98F4-AD91611A04F0}"/>
            </c:ext>
          </c:extLst>
        </c:ser>
        <c:dLbls>
          <c:showLegendKey val="0"/>
          <c:showVal val="0"/>
          <c:showCatName val="0"/>
          <c:showSerName val="0"/>
          <c:showPercent val="0"/>
          <c:showBubbleSize val="0"/>
        </c:dLbls>
        <c:axId val="-1734342896"/>
        <c:axId val="-1734340576"/>
      </c:areaChart>
      <c:catAx>
        <c:axId val="-1734342896"/>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50" b="0" i="0" u="none" strike="noStrike" baseline="0">
                <a:solidFill>
                  <a:srgbClr val="FFFFFF"/>
                </a:solidFill>
                <a:latin typeface="Arial"/>
                <a:ea typeface="Arial"/>
                <a:cs typeface="Arial"/>
              </a:defRPr>
            </a:pPr>
            <a:endParaRPr lang="fi-FI"/>
          </a:p>
        </c:txPr>
        <c:crossAx val="-1734340576"/>
        <c:crosses val="autoZero"/>
        <c:auto val="1"/>
        <c:lblAlgn val="ctr"/>
        <c:lblOffset val="100"/>
        <c:tickLblSkip val="9"/>
        <c:tickMarkSkip val="9"/>
        <c:noMultiLvlLbl val="0"/>
      </c:catAx>
      <c:valAx>
        <c:axId val="-1734340576"/>
        <c:scaling>
          <c:orientation val="minMax"/>
          <c:max val="3"/>
        </c:scaling>
        <c:delete val="0"/>
        <c:axPos val="l"/>
        <c:majorGridlines>
          <c:spPr>
            <a:ln w="3175">
              <a:solidFill>
                <a:srgbClr val="C0C0C0"/>
              </a:solidFill>
              <a:prstDash val="sysDash"/>
            </a:ln>
          </c:spPr>
        </c:majorGridlines>
        <c:numFmt formatCode="0.00"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fi-FI"/>
          </a:p>
        </c:txPr>
        <c:crossAx val="-1734342896"/>
        <c:crosses val="autoZero"/>
        <c:crossBetween val="midCat"/>
        <c:majorUnit val="1"/>
        <c:minorUnit val="0.5"/>
      </c:valAx>
      <c:spPr>
        <a:noFill/>
        <a:ln w="25400">
          <a:noFill/>
        </a:ln>
      </c:spPr>
    </c:plotArea>
    <c:plotVisOnly val="1"/>
    <c:dispBlanksAs val="zero"/>
    <c:showDLblsOverMax val="0"/>
  </c:chart>
  <c:spPr>
    <a:noFill/>
    <a:ln w="9525">
      <a:noFill/>
    </a:ln>
  </c:spPr>
  <c:txPr>
    <a:bodyPr/>
    <a:lstStyle/>
    <a:p>
      <a:pPr>
        <a:defRPr sz="350" b="0" i="0" u="none" strike="noStrike" baseline="0">
          <a:solidFill>
            <a:srgbClr val="000000"/>
          </a:solidFill>
          <a:latin typeface="Arial"/>
          <a:ea typeface="Arial"/>
          <a:cs typeface="Arial"/>
        </a:defRPr>
      </a:pPr>
      <a:endParaRPr lang="fi-FI"/>
    </a:p>
  </c:txPr>
  <c:printSettings>
    <c:headerFooter alignWithMargins="0"/>
    <c:pageMargins b="1" l="0.75" r="0.75" t="1" header="0.5" footer="0.5"/>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2364908055410102E-2"/>
          <c:y val="0.15723367011639"/>
          <c:w val="0.92060886742575798"/>
          <c:h val="0.64780272087952595"/>
        </c:manualLayout>
      </c:layout>
      <c:areaChart>
        <c:grouping val="standard"/>
        <c:varyColors val="0"/>
        <c:ser>
          <c:idx val="0"/>
          <c:order val="0"/>
          <c:spPr>
            <a:solidFill>
              <a:srgbClr val="D4D513"/>
            </a:solidFill>
            <a:ln w="25400">
              <a:noFill/>
            </a:ln>
          </c:spPr>
          <c:val>
            <c:numRef>
              <c:f>'Roadmap Chart'!$B$20:$J$20</c:f>
              <c:numCache>
                <c:formatCode>0.00</c:formatCode>
                <c:ptCount val="9"/>
                <c:pt idx="0">
                  <c:v>1.75</c:v>
                </c:pt>
                <c:pt idx="1">
                  <c:v>1.875</c:v>
                </c:pt>
                <c:pt idx="2" formatCode="General">
                  <c:v>1.875</c:v>
                </c:pt>
                <c:pt idx="3">
                  <c:v>2</c:v>
                </c:pt>
                <c:pt idx="4" formatCode="General">
                  <c:v>2</c:v>
                </c:pt>
                <c:pt idx="5">
                  <c:v>2.25</c:v>
                </c:pt>
                <c:pt idx="6" formatCode="General">
                  <c:v>2.25</c:v>
                </c:pt>
                <c:pt idx="7">
                  <c:v>2.25</c:v>
                </c:pt>
                <c:pt idx="8" formatCode="General">
                  <c:v>2.25</c:v>
                </c:pt>
              </c:numCache>
            </c:numRef>
          </c:val>
          <c:extLst>
            <c:ext xmlns:c16="http://schemas.microsoft.com/office/drawing/2014/chart" uri="{C3380CC4-5D6E-409C-BE32-E72D297353CC}">
              <c16:uniqueId val="{00000000-4D04-F744-9C91-540A1BF8AE82}"/>
            </c:ext>
          </c:extLst>
        </c:ser>
        <c:dLbls>
          <c:showLegendKey val="0"/>
          <c:showVal val="0"/>
          <c:showCatName val="0"/>
          <c:showSerName val="0"/>
          <c:showPercent val="0"/>
          <c:showBubbleSize val="0"/>
        </c:dLbls>
        <c:axId val="-1734342896"/>
        <c:axId val="-1734340576"/>
      </c:areaChart>
      <c:catAx>
        <c:axId val="-1734342896"/>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50" b="0" i="0" u="none" strike="noStrike" baseline="0">
                <a:solidFill>
                  <a:srgbClr val="FFFFFF"/>
                </a:solidFill>
                <a:latin typeface="Arial"/>
                <a:ea typeface="Arial"/>
                <a:cs typeface="Arial"/>
              </a:defRPr>
            </a:pPr>
            <a:endParaRPr lang="fi-FI"/>
          </a:p>
        </c:txPr>
        <c:crossAx val="-1734340576"/>
        <c:crosses val="autoZero"/>
        <c:auto val="1"/>
        <c:lblAlgn val="ctr"/>
        <c:lblOffset val="100"/>
        <c:tickLblSkip val="9"/>
        <c:tickMarkSkip val="9"/>
        <c:noMultiLvlLbl val="0"/>
      </c:catAx>
      <c:valAx>
        <c:axId val="-1734340576"/>
        <c:scaling>
          <c:orientation val="minMax"/>
          <c:max val="3"/>
        </c:scaling>
        <c:delete val="0"/>
        <c:axPos val="l"/>
        <c:majorGridlines>
          <c:spPr>
            <a:ln w="3175">
              <a:solidFill>
                <a:srgbClr val="C0C0C0"/>
              </a:solidFill>
              <a:prstDash val="sysDash"/>
            </a:ln>
          </c:spPr>
        </c:majorGridlines>
        <c:numFmt formatCode="0.00"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fi-FI"/>
          </a:p>
        </c:txPr>
        <c:crossAx val="-1734342896"/>
        <c:crosses val="autoZero"/>
        <c:crossBetween val="midCat"/>
        <c:majorUnit val="1"/>
        <c:minorUnit val="0.5"/>
      </c:valAx>
      <c:spPr>
        <a:noFill/>
        <a:ln w="25400">
          <a:noFill/>
        </a:ln>
      </c:spPr>
    </c:plotArea>
    <c:plotVisOnly val="1"/>
    <c:dispBlanksAs val="zero"/>
    <c:showDLblsOverMax val="0"/>
  </c:chart>
  <c:spPr>
    <a:noFill/>
    <a:ln w="9525">
      <a:noFill/>
    </a:ln>
  </c:spPr>
  <c:txPr>
    <a:bodyPr/>
    <a:lstStyle/>
    <a:p>
      <a:pPr>
        <a:defRPr sz="350" b="0" i="0" u="none" strike="noStrike" baseline="0">
          <a:solidFill>
            <a:srgbClr val="000000"/>
          </a:solidFill>
          <a:latin typeface="Arial"/>
          <a:ea typeface="Arial"/>
          <a:cs typeface="Arial"/>
        </a:defRPr>
      </a:pPr>
      <a:endParaRPr lang="fi-FI"/>
    </a:p>
  </c:txPr>
  <c:printSettings>
    <c:headerFooter alignWithMargins="0"/>
    <c:pageMargins b="1" l="0.75" r="0.75" t="1" header="0.5" footer="0.5"/>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51">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lt1"/>
    </cs:fontRef>
  </cs:dataPoint>
  <cs:dataPoint3D>
    <cs:lnRef idx="0"/>
    <cs:fillRef idx="3">
      <cs:styleClr val="auto"/>
    </cs:fillRef>
    <cs:effectRef idx="3"/>
    <cs:fontRef idx="minor">
      <a:schemeClr val="lt1"/>
    </cs:fontRef>
  </cs:dataPoint3D>
  <cs:dataPointLine>
    <cs:lnRef idx="0">
      <cs:styleClr val="auto"/>
    </cs:lnRef>
    <cs:fillRef idx="3"/>
    <cs:effectRef idx="3"/>
    <cs:fontRef idx="minor">
      <a:schemeClr val="lt1"/>
    </cs:fontRef>
    <cs:spPr>
      <a:ln w="34925" cap="rnd">
        <a:solidFill>
          <a:schemeClr val="phClr"/>
        </a:solidFill>
        <a:round/>
      </a:ln>
    </cs:spPr>
  </cs:dataPointLine>
  <cs:dataPointMarker>
    <cs:lnRef idx="0">
      <cs:styleClr val="auto"/>
    </cs:lnRef>
    <cs:fillRef idx="3">
      <cs:styleClr val="auto"/>
    </cs:fillRef>
    <cs:effectRef idx="3"/>
    <cs:fontRef idx="minor">
      <a:schemeClr val="lt1"/>
    </cs:fontRef>
    <cs:spPr>
      <a:ln w="9525">
        <a:solidFill>
          <a:schemeClr val="phClr"/>
        </a:solidFill>
        <a:round/>
      </a:ln>
    </cs:spPr>
  </cs:dataPointMarker>
  <cs:dataPointMarkerLayout symbol="circle" size="6"/>
  <cs:dataPointWireframe>
    <cs:lnRef idx="0">
      <cs:styleClr val="auto"/>
    </cs:lnRef>
    <cs:fillRef idx="3"/>
    <cs:effectRef idx="3"/>
    <cs:fontRef idx="minor">
      <a:schemeClr val="lt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13.xml"/><Relationship Id="rId13" Type="http://schemas.openxmlformats.org/officeDocument/2006/relationships/chart" Target="../charts/chart18.xml"/><Relationship Id="rId3" Type="http://schemas.openxmlformats.org/officeDocument/2006/relationships/chart" Target="../charts/chart8.xml"/><Relationship Id="rId7" Type="http://schemas.openxmlformats.org/officeDocument/2006/relationships/chart" Target="../charts/chart12.xml"/><Relationship Id="rId12" Type="http://schemas.openxmlformats.org/officeDocument/2006/relationships/chart" Target="../charts/chart17.xml"/><Relationship Id="rId17" Type="http://schemas.openxmlformats.org/officeDocument/2006/relationships/chart" Target="../charts/chart22.xml"/><Relationship Id="rId2" Type="http://schemas.openxmlformats.org/officeDocument/2006/relationships/chart" Target="../charts/chart7.xml"/><Relationship Id="rId16" Type="http://schemas.openxmlformats.org/officeDocument/2006/relationships/chart" Target="../charts/chart21.xml"/><Relationship Id="rId1" Type="http://schemas.openxmlformats.org/officeDocument/2006/relationships/chart" Target="../charts/chart6.xml"/><Relationship Id="rId6" Type="http://schemas.openxmlformats.org/officeDocument/2006/relationships/chart" Target="../charts/chart11.xml"/><Relationship Id="rId11" Type="http://schemas.openxmlformats.org/officeDocument/2006/relationships/chart" Target="../charts/chart16.xml"/><Relationship Id="rId5" Type="http://schemas.openxmlformats.org/officeDocument/2006/relationships/chart" Target="../charts/chart10.xml"/><Relationship Id="rId15" Type="http://schemas.openxmlformats.org/officeDocument/2006/relationships/chart" Target="../charts/chart20.xml"/><Relationship Id="rId10" Type="http://schemas.openxmlformats.org/officeDocument/2006/relationships/chart" Target="../charts/chart15.xml"/><Relationship Id="rId4" Type="http://schemas.openxmlformats.org/officeDocument/2006/relationships/chart" Target="../charts/chart9.xml"/><Relationship Id="rId9" Type="http://schemas.openxmlformats.org/officeDocument/2006/relationships/chart" Target="../charts/chart14.xml"/><Relationship Id="rId14" Type="http://schemas.openxmlformats.org/officeDocument/2006/relationships/chart" Target="../charts/chart19.xml"/></Relationships>
</file>

<file path=xl/drawings/_rels/drawing4.x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23</xdr:row>
      <xdr:rowOff>0</xdr:rowOff>
    </xdr:from>
    <xdr:to>
      <xdr:col>1</xdr:col>
      <xdr:colOff>6657975</xdr:colOff>
      <xdr:row>46</xdr:row>
      <xdr:rowOff>142875</xdr:rowOff>
    </xdr:to>
    <xdr:pic>
      <xdr:nvPicPr>
        <xdr:cNvPr id="2" name="Picture 6">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334000"/>
          <a:ext cx="8181975" cy="452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10</xdr:col>
      <xdr:colOff>1130300</xdr:colOff>
      <xdr:row>12</xdr:row>
      <xdr:rowOff>0</xdr:rowOff>
    </xdr:from>
    <xdr:to>
      <xdr:col>17</xdr:col>
      <xdr:colOff>647700</xdr:colOff>
      <xdr:row>27</xdr:row>
      <xdr:rowOff>292100</xdr:rowOff>
    </xdr:to>
    <xdr:graphicFrame macro="">
      <xdr:nvGraphicFramePr>
        <xdr:cNvPr id="2" name="Chart 1">
          <a:extLst>
            <a:ext uri="{FF2B5EF4-FFF2-40B4-BE49-F238E27FC236}">
              <a16:creationId xmlns:a16="http://schemas.microsoft.com/office/drawing/2014/main" id="{00000000-0008-0000-02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12700</xdr:colOff>
      <xdr:row>52</xdr:row>
      <xdr:rowOff>0</xdr:rowOff>
    </xdr:from>
    <xdr:to>
      <xdr:col>17</xdr:col>
      <xdr:colOff>660400</xdr:colOff>
      <xdr:row>68</xdr:row>
      <xdr:rowOff>0</xdr:rowOff>
    </xdr:to>
    <xdr:graphicFrame macro="">
      <xdr:nvGraphicFramePr>
        <xdr:cNvPr id="4" name="Chart 3">
          <a:extLst>
            <a:ext uri="{FF2B5EF4-FFF2-40B4-BE49-F238E27FC236}">
              <a16:creationId xmlns:a16="http://schemas.microsoft.com/office/drawing/2014/main" id="{00000000-0008-0000-02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11</xdr:col>
      <xdr:colOff>12700</xdr:colOff>
      <xdr:row>32</xdr:row>
      <xdr:rowOff>0</xdr:rowOff>
    </xdr:from>
    <xdr:to>
      <xdr:col>17</xdr:col>
      <xdr:colOff>660400</xdr:colOff>
      <xdr:row>48</xdr:row>
      <xdr:rowOff>0</xdr:rowOff>
    </xdr:to>
    <xdr:graphicFrame macro="">
      <xdr:nvGraphicFramePr>
        <xdr:cNvPr id="3" name="Chart 4">
          <a:extLst>
            <a:ext uri="{FF2B5EF4-FFF2-40B4-BE49-F238E27FC236}">
              <a16:creationId xmlns:a16="http://schemas.microsoft.com/office/drawing/2014/main" id="{0C4B42F1-0861-7143-8EF0-6943488DC02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11</xdr:col>
      <xdr:colOff>12700</xdr:colOff>
      <xdr:row>92</xdr:row>
      <xdr:rowOff>0</xdr:rowOff>
    </xdr:from>
    <xdr:to>
      <xdr:col>17</xdr:col>
      <xdr:colOff>660400</xdr:colOff>
      <xdr:row>108</xdr:row>
      <xdr:rowOff>0</xdr:rowOff>
    </xdr:to>
    <xdr:graphicFrame macro="">
      <xdr:nvGraphicFramePr>
        <xdr:cNvPr id="6" name="Chart 5">
          <a:extLst>
            <a:ext uri="{FF2B5EF4-FFF2-40B4-BE49-F238E27FC236}">
              <a16:creationId xmlns:a16="http://schemas.microsoft.com/office/drawing/2014/main" id="{A9ADE327-F57F-064A-8E0F-0AF158C9B7E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11</xdr:col>
      <xdr:colOff>12700</xdr:colOff>
      <xdr:row>71</xdr:row>
      <xdr:rowOff>0</xdr:rowOff>
    </xdr:from>
    <xdr:to>
      <xdr:col>17</xdr:col>
      <xdr:colOff>660400</xdr:colOff>
      <xdr:row>87</xdr:row>
      <xdr:rowOff>0</xdr:rowOff>
    </xdr:to>
    <xdr:graphicFrame macro="">
      <xdr:nvGraphicFramePr>
        <xdr:cNvPr id="8" name="Chart 7">
          <a:extLst>
            <a:ext uri="{FF2B5EF4-FFF2-40B4-BE49-F238E27FC236}">
              <a16:creationId xmlns:a16="http://schemas.microsoft.com/office/drawing/2014/main" id="{55CD72B3-70F6-5647-BFE3-DD178F56B3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13</xdr:col>
      <xdr:colOff>152400</xdr:colOff>
      <xdr:row>11</xdr:row>
      <xdr:rowOff>9525</xdr:rowOff>
    </xdr:from>
    <xdr:to>
      <xdr:col>22</xdr:col>
      <xdr:colOff>133350</xdr:colOff>
      <xdr:row>107</xdr:row>
      <xdr:rowOff>171450</xdr:rowOff>
    </xdr:to>
    <xdr:graphicFrame macro="">
      <xdr:nvGraphicFramePr>
        <xdr:cNvPr id="2" name="Chart 6">
          <a:extLst>
            <a:ext uri="{FF2B5EF4-FFF2-40B4-BE49-F238E27FC236}">
              <a16:creationId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12</xdr:col>
      <xdr:colOff>19050</xdr:colOff>
      <xdr:row>129</xdr:row>
      <xdr:rowOff>162330</xdr:rowOff>
    </xdr:from>
    <xdr:to>
      <xdr:col>23</xdr:col>
      <xdr:colOff>0</xdr:colOff>
      <xdr:row>131</xdr:row>
      <xdr:rowOff>162329</xdr:rowOff>
    </xdr:to>
    <xdr:sp macro="" textlink="">
      <xdr:nvSpPr>
        <xdr:cNvPr id="3" name="Rectangle 20">
          <a:extLst>
            <a:ext uri="{FF2B5EF4-FFF2-40B4-BE49-F238E27FC236}">
              <a16:creationId xmlns:a16="http://schemas.microsoft.com/office/drawing/2014/main" id="{00000000-0008-0000-0400-000003000000}"/>
            </a:ext>
          </a:extLst>
        </xdr:cNvPr>
        <xdr:cNvSpPr>
          <a:spLocks noChangeArrowheads="1"/>
        </xdr:cNvSpPr>
      </xdr:nvSpPr>
      <xdr:spPr bwMode="auto">
        <a:xfrm>
          <a:off x="9100027" y="17951879"/>
          <a:ext cx="7171251" cy="324661"/>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22</xdr:col>
      <xdr:colOff>9525</xdr:colOff>
      <xdr:row>7</xdr:row>
      <xdr:rowOff>25400</xdr:rowOff>
    </xdr:from>
    <xdr:to>
      <xdr:col>23</xdr:col>
      <xdr:colOff>0</xdr:colOff>
      <xdr:row>108</xdr:row>
      <xdr:rowOff>3175</xdr:rowOff>
    </xdr:to>
    <xdr:sp macro="" textlink="">
      <xdr:nvSpPr>
        <xdr:cNvPr id="4" name="Rectangle 19">
          <a:extLst>
            <a:ext uri="{FF2B5EF4-FFF2-40B4-BE49-F238E27FC236}">
              <a16:creationId xmlns:a16="http://schemas.microsoft.com/office/drawing/2014/main" id="{00000000-0008-0000-0400-000004000000}"/>
            </a:ext>
          </a:extLst>
        </xdr:cNvPr>
        <xdr:cNvSpPr>
          <a:spLocks noChangeArrowheads="1"/>
        </xdr:cNvSpPr>
      </xdr:nvSpPr>
      <xdr:spPr bwMode="auto">
        <a:xfrm>
          <a:off x="15653076" y="2102503"/>
          <a:ext cx="667017" cy="1648777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12</xdr:col>
      <xdr:colOff>278569</xdr:colOff>
      <xdr:row>10</xdr:row>
      <xdr:rowOff>161925</xdr:rowOff>
    </xdr:from>
    <xdr:to>
      <xdr:col>22</xdr:col>
      <xdr:colOff>154299</xdr:colOff>
      <xdr:row>18</xdr:row>
      <xdr:rowOff>114300</xdr:rowOff>
    </xdr:to>
    <xdr:graphicFrame macro="">
      <xdr:nvGraphicFramePr>
        <xdr:cNvPr id="5" name="Chart 1">
          <a:extLst>
            <a:ext uri="{FF2B5EF4-FFF2-40B4-BE49-F238E27FC236}">
              <a16:creationId xmlns:a16="http://schemas.microsoft.com/office/drawing/2014/main" id="{00000000-0008-0000-04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12</xdr:col>
      <xdr:colOff>275394</xdr:colOff>
      <xdr:row>20</xdr:row>
      <xdr:rowOff>139700</xdr:rowOff>
    </xdr:from>
    <xdr:to>
      <xdr:col>22</xdr:col>
      <xdr:colOff>154299</xdr:colOff>
      <xdr:row>28</xdr:row>
      <xdr:rowOff>101600</xdr:rowOff>
    </xdr:to>
    <xdr:graphicFrame macro="">
      <xdr:nvGraphicFramePr>
        <xdr:cNvPr id="6" name="Chart 7">
          <a:extLst>
            <a:ext uri="{FF2B5EF4-FFF2-40B4-BE49-F238E27FC236}">
              <a16:creationId xmlns:a16="http://schemas.microsoft.com/office/drawing/2014/main" id="{00000000-0008-0000-04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12</xdr:col>
      <xdr:colOff>284090</xdr:colOff>
      <xdr:row>27</xdr:row>
      <xdr:rowOff>90561</xdr:rowOff>
    </xdr:from>
    <xdr:to>
      <xdr:col>22</xdr:col>
      <xdr:colOff>154300</xdr:colOff>
      <xdr:row>35</xdr:row>
      <xdr:rowOff>71511</xdr:rowOff>
    </xdr:to>
    <xdr:graphicFrame macro="">
      <xdr:nvGraphicFramePr>
        <xdr:cNvPr id="7" name="Chart 8">
          <a:extLst>
            <a:ext uri="{FF2B5EF4-FFF2-40B4-BE49-F238E27FC236}">
              <a16:creationId xmlns:a16="http://schemas.microsoft.com/office/drawing/2014/main" id="{00000000-0008-0000-04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12</xdr:col>
      <xdr:colOff>272990</xdr:colOff>
      <xdr:row>34</xdr:row>
      <xdr:rowOff>152400</xdr:rowOff>
    </xdr:from>
    <xdr:to>
      <xdr:col>22</xdr:col>
      <xdr:colOff>166169</xdr:colOff>
      <xdr:row>42</xdr:row>
      <xdr:rowOff>133350</xdr:rowOff>
    </xdr:to>
    <xdr:graphicFrame macro="">
      <xdr:nvGraphicFramePr>
        <xdr:cNvPr id="8" name="Chart 9">
          <a:extLst>
            <a:ext uri="{FF2B5EF4-FFF2-40B4-BE49-F238E27FC236}">
              <a16:creationId xmlns:a16="http://schemas.microsoft.com/office/drawing/2014/main" id="{00000000-0008-0000-04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12</xdr:col>
      <xdr:colOff>270646</xdr:colOff>
      <xdr:row>41</xdr:row>
      <xdr:rowOff>152400</xdr:rowOff>
    </xdr:from>
    <xdr:to>
      <xdr:col>22</xdr:col>
      <xdr:colOff>166169</xdr:colOff>
      <xdr:row>49</xdr:row>
      <xdr:rowOff>133350</xdr:rowOff>
    </xdr:to>
    <xdr:graphicFrame macro="">
      <xdr:nvGraphicFramePr>
        <xdr:cNvPr id="9" name="Chart 10">
          <a:extLst>
            <a:ext uri="{FF2B5EF4-FFF2-40B4-BE49-F238E27FC236}">
              <a16:creationId xmlns:a16="http://schemas.microsoft.com/office/drawing/2014/main" id="{00000000-0008-0000-04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272991</xdr:colOff>
      <xdr:row>49</xdr:row>
      <xdr:rowOff>152400</xdr:rowOff>
    </xdr:from>
    <xdr:to>
      <xdr:col>22</xdr:col>
      <xdr:colOff>154300</xdr:colOff>
      <xdr:row>57</xdr:row>
      <xdr:rowOff>142875</xdr:rowOff>
    </xdr:to>
    <xdr:graphicFrame macro="">
      <xdr:nvGraphicFramePr>
        <xdr:cNvPr id="10" name="Chart 11">
          <a:extLst>
            <a:ext uri="{FF2B5EF4-FFF2-40B4-BE49-F238E27FC236}">
              <a16:creationId xmlns:a16="http://schemas.microsoft.com/office/drawing/2014/main" id="{00000000-0008-0000-04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12</xdr:col>
      <xdr:colOff>267368</xdr:colOff>
      <xdr:row>81</xdr:row>
      <xdr:rowOff>142875</xdr:rowOff>
    </xdr:from>
    <xdr:to>
      <xdr:col>22</xdr:col>
      <xdr:colOff>162331</xdr:colOff>
      <xdr:row>89</xdr:row>
      <xdr:rowOff>142875</xdr:rowOff>
    </xdr:to>
    <xdr:graphicFrame macro="">
      <xdr:nvGraphicFramePr>
        <xdr:cNvPr id="11" name="Chart 12">
          <a:extLst>
            <a:ext uri="{FF2B5EF4-FFF2-40B4-BE49-F238E27FC236}">
              <a16:creationId xmlns:a16="http://schemas.microsoft.com/office/drawing/2014/main" id="{00000000-0008-0000-04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12</xdr:col>
      <xdr:colOff>267367</xdr:colOff>
      <xdr:row>89</xdr:row>
      <xdr:rowOff>152400</xdr:rowOff>
    </xdr:from>
    <xdr:to>
      <xdr:col>22</xdr:col>
      <xdr:colOff>162330</xdr:colOff>
      <xdr:row>97</xdr:row>
      <xdr:rowOff>161925</xdr:rowOff>
    </xdr:to>
    <xdr:graphicFrame macro="">
      <xdr:nvGraphicFramePr>
        <xdr:cNvPr id="12" name="Chart 13">
          <a:extLst>
            <a:ext uri="{FF2B5EF4-FFF2-40B4-BE49-F238E27FC236}">
              <a16:creationId xmlns:a16="http://schemas.microsoft.com/office/drawing/2014/main" id="{00000000-0008-0000-0400-00000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12</xdr:col>
      <xdr:colOff>267368</xdr:colOff>
      <xdr:row>97</xdr:row>
      <xdr:rowOff>152400</xdr:rowOff>
    </xdr:from>
    <xdr:to>
      <xdr:col>22</xdr:col>
      <xdr:colOff>162332</xdr:colOff>
      <xdr:row>105</xdr:row>
      <xdr:rowOff>161925</xdr:rowOff>
    </xdr:to>
    <xdr:graphicFrame macro="">
      <xdr:nvGraphicFramePr>
        <xdr:cNvPr id="13" name="Chart 14">
          <a:extLst>
            <a:ext uri="{FF2B5EF4-FFF2-40B4-BE49-F238E27FC236}">
              <a16:creationId xmlns:a16="http://schemas.microsoft.com/office/drawing/2014/main" id="{00000000-0008-0000-0400-00000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12</xdr:col>
      <xdr:colOff>267368</xdr:colOff>
      <xdr:row>105</xdr:row>
      <xdr:rowOff>152400</xdr:rowOff>
    </xdr:from>
    <xdr:to>
      <xdr:col>22</xdr:col>
      <xdr:colOff>162331</xdr:colOff>
      <xdr:row>113</xdr:row>
      <xdr:rowOff>158750</xdr:rowOff>
    </xdr:to>
    <xdr:graphicFrame macro="">
      <xdr:nvGraphicFramePr>
        <xdr:cNvPr id="14" name="Chart 15">
          <a:extLst>
            <a:ext uri="{FF2B5EF4-FFF2-40B4-BE49-F238E27FC236}">
              <a16:creationId xmlns:a16="http://schemas.microsoft.com/office/drawing/2014/main" id="{00000000-0008-0000-0400-00000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12</xdr:col>
      <xdr:colOff>267368</xdr:colOff>
      <xdr:row>113</xdr:row>
      <xdr:rowOff>142875</xdr:rowOff>
    </xdr:from>
    <xdr:to>
      <xdr:col>22</xdr:col>
      <xdr:colOff>152782</xdr:colOff>
      <xdr:row>121</xdr:row>
      <xdr:rowOff>158750</xdr:rowOff>
    </xdr:to>
    <xdr:graphicFrame macro="">
      <xdr:nvGraphicFramePr>
        <xdr:cNvPr id="15" name="Chart 16">
          <a:extLst>
            <a:ext uri="{FF2B5EF4-FFF2-40B4-BE49-F238E27FC236}">
              <a16:creationId xmlns:a16="http://schemas.microsoft.com/office/drawing/2014/main" id="{00000000-0008-0000-0400-00000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12</xdr:col>
      <xdr:colOff>267367</xdr:colOff>
      <xdr:row>121</xdr:row>
      <xdr:rowOff>152400</xdr:rowOff>
    </xdr:from>
    <xdr:to>
      <xdr:col>22</xdr:col>
      <xdr:colOff>162330</xdr:colOff>
      <xdr:row>130</xdr:row>
      <xdr:rowOff>5944</xdr:rowOff>
    </xdr:to>
    <xdr:graphicFrame macro="">
      <xdr:nvGraphicFramePr>
        <xdr:cNvPr id="16" name="Chart 17">
          <a:extLst>
            <a:ext uri="{FF2B5EF4-FFF2-40B4-BE49-F238E27FC236}">
              <a16:creationId xmlns:a16="http://schemas.microsoft.com/office/drawing/2014/main" id="{00000000-0008-0000-0400-00001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23</xdr:col>
      <xdr:colOff>657225</xdr:colOff>
      <xdr:row>28</xdr:row>
      <xdr:rowOff>158750</xdr:rowOff>
    </xdr:from>
    <xdr:to>
      <xdr:col>35</xdr:col>
      <xdr:colOff>317500</xdr:colOff>
      <xdr:row>64</xdr:row>
      <xdr:rowOff>50800</xdr:rowOff>
    </xdr:to>
    <xdr:graphicFrame macro="">
      <xdr:nvGraphicFramePr>
        <xdr:cNvPr id="17" name="Chart 16">
          <a:extLst>
            <a:ext uri="{FF2B5EF4-FFF2-40B4-BE49-F238E27FC236}">
              <a16:creationId xmlns:a16="http://schemas.microsoft.com/office/drawing/2014/main" id="{00000000-0008-0000-0400-00001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12</xdr:col>
      <xdr:colOff>285750</xdr:colOff>
      <xdr:row>56</xdr:row>
      <xdr:rowOff>158750</xdr:rowOff>
    </xdr:from>
    <xdr:to>
      <xdr:col>22</xdr:col>
      <xdr:colOff>167059</xdr:colOff>
      <xdr:row>64</xdr:row>
      <xdr:rowOff>149224</xdr:rowOff>
    </xdr:to>
    <xdr:graphicFrame macro="">
      <xdr:nvGraphicFramePr>
        <xdr:cNvPr id="20" name="Chart 11">
          <a:extLst>
            <a:ext uri="{FF2B5EF4-FFF2-40B4-BE49-F238E27FC236}">
              <a16:creationId xmlns:a16="http://schemas.microsoft.com/office/drawing/2014/main" id="{5C449CFD-34CA-5645-BD3C-C727FAE49B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13</xdr:col>
      <xdr:colOff>10583</xdr:colOff>
      <xdr:row>64</xdr:row>
      <xdr:rowOff>63500</xdr:rowOff>
    </xdr:from>
    <xdr:to>
      <xdr:col>22</xdr:col>
      <xdr:colOff>188225</xdr:colOff>
      <xdr:row>72</xdr:row>
      <xdr:rowOff>53975</xdr:rowOff>
    </xdr:to>
    <xdr:graphicFrame macro="">
      <xdr:nvGraphicFramePr>
        <xdr:cNvPr id="21" name="Chart 11">
          <a:extLst>
            <a:ext uri="{FF2B5EF4-FFF2-40B4-BE49-F238E27FC236}">
              <a16:creationId xmlns:a16="http://schemas.microsoft.com/office/drawing/2014/main" id="{44BA9962-782E-7B4D-A08D-7F5094C71DE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13</xdr:col>
      <xdr:colOff>10583</xdr:colOff>
      <xdr:row>71</xdr:row>
      <xdr:rowOff>10583</xdr:rowOff>
    </xdr:from>
    <xdr:to>
      <xdr:col>22</xdr:col>
      <xdr:colOff>188225</xdr:colOff>
      <xdr:row>79</xdr:row>
      <xdr:rowOff>1057</xdr:rowOff>
    </xdr:to>
    <xdr:graphicFrame macro="">
      <xdr:nvGraphicFramePr>
        <xdr:cNvPr id="22" name="Chart 11">
          <a:extLst>
            <a:ext uri="{FF2B5EF4-FFF2-40B4-BE49-F238E27FC236}">
              <a16:creationId xmlns:a16="http://schemas.microsoft.com/office/drawing/2014/main" id="{F73878F9-3B59-3A41-B15F-2537D346C5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2</xdr:col>
      <xdr:colOff>428625</xdr:colOff>
      <xdr:row>14</xdr:row>
      <xdr:rowOff>123825</xdr:rowOff>
    </xdr:to>
    <xdr:pic>
      <xdr:nvPicPr>
        <xdr:cNvPr id="2" name="Picture 1">
          <a:extLst>
            <a:ext uri="{FF2B5EF4-FFF2-40B4-BE49-F238E27FC236}">
              <a16:creationId xmlns:a16="http://schemas.microsoft.com/office/drawing/2014/main" id="{00000000-0008-0000-06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14350"/>
          <a:ext cx="12392025" cy="2066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16</xdr:row>
      <xdr:rowOff>0</xdr:rowOff>
    </xdr:from>
    <xdr:to>
      <xdr:col>2</xdr:col>
      <xdr:colOff>428625</xdr:colOff>
      <xdr:row>28</xdr:row>
      <xdr:rowOff>123825</xdr:rowOff>
    </xdr:to>
    <xdr:pic>
      <xdr:nvPicPr>
        <xdr:cNvPr id="3" name="Picture 2">
          <a:extLst>
            <a:ext uri="{FF2B5EF4-FFF2-40B4-BE49-F238E27FC236}">
              <a16:creationId xmlns:a16="http://schemas.microsoft.com/office/drawing/2014/main" id="{00000000-0008-0000-06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2781300"/>
          <a:ext cx="12392025" cy="2066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30</xdr:row>
      <xdr:rowOff>0</xdr:rowOff>
    </xdr:from>
    <xdr:to>
      <xdr:col>2</xdr:col>
      <xdr:colOff>428625</xdr:colOff>
      <xdr:row>42</xdr:row>
      <xdr:rowOff>123825</xdr:rowOff>
    </xdr:to>
    <xdr:pic>
      <xdr:nvPicPr>
        <xdr:cNvPr id="4" name="Picture 3">
          <a:extLst>
            <a:ext uri="{FF2B5EF4-FFF2-40B4-BE49-F238E27FC236}">
              <a16:creationId xmlns:a16="http://schemas.microsoft.com/office/drawing/2014/main" id="{00000000-0008-0000-0600-00000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5048250"/>
          <a:ext cx="12392025" cy="2066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44</xdr:row>
      <xdr:rowOff>0</xdr:rowOff>
    </xdr:from>
    <xdr:to>
      <xdr:col>2</xdr:col>
      <xdr:colOff>428625</xdr:colOff>
      <xdr:row>56</xdr:row>
      <xdr:rowOff>123825</xdr:rowOff>
    </xdr:to>
    <xdr:pic>
      <xdr:nvPicPr>
        <xdr:cNvPr id="5" name="Picture 4">
          <a:extLst>
            <a:ext uri="{FF2B5EF4-FFF2-40B4-BE49-F238E27FC236}">
              <a16:creationId xmlns:a16="http://schemas.microsoft.com/office/drawing/2014/main" id="{00000000-0008-0000-0600-000005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7315200"/>
          <a:ext cx="12392025" cy="2066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58</xdr:row>
      <xdr:rowOff>0</xdr:rowOff>
    </xdr:from>
    <xdr:to>
      <xdr:col>2</xdr:col>
      <xdr:colOff>428625</xdr:colOff>
      <xdr:row>70</xdr:row>
      <xdr:rowOff>123825</xdr:rowOff>
    </xdr:to>
    <xdr:pic>
      <xdr:nvPicPr>
        <xdr:cNvPr id="6" name="Picture 5">
          <a:extLst>
            <a:ext uri="{FF2B5EF4-FFF2-40B4-BE49-F238E27FC236}">
              <a16:creationId xmlns:a16="http://schemas.microsoft.com/office/drawing/2014/main" id="{00000000-0008-0000-0600-000006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0" y="9582150"/>
          <a:ext cx="12392025" cy="2066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C22"/>
  <sheetViews>
    <sheetView workbookViewId="0">
      <selection activeCell="B15" sqref="B15"/>
    </sheetView>
  </sheetViews>
  <sheetFormatPr defaultColWidth="8.85546875" defaultRowHeight="15" x14ac:dyDescent="0.3"/>
  <cols>
    <col min="1" max="1" width="22.85546875" style="62" bestFit="1" customWidth="1"/>
    <col min="2" max="2" width="100.42578125" style="62" customWidth="1"/>
    <col min="3" max="16384" width="8.85546875" style="62"/>
  </cols>
  <sheetData>
    <row r="1" spans="1:2" s="60" customFormat="1" ht="27.75" x14ac:dyDescent="0.45">
      <c r="A1" s="59" t="s">
        <v>107</v>
      </c>
      <c r="B1" s="59"/>
    </row>
    <row r="2" spans="1:2" x14ac:dyDescent="0.3">
      <c r="A2" s="61"/>
      <c r="B2" s="61"/>
    </row>
    <row r="3" spans="1:2" x14ac:dyDescent="0.3">
      <c r="A3" s="61" t="s">
        <v>7</v>
      </c>
      <c r="B3" s="61">
        <v>1.5</v>
      </c>
    </row>
    <row r="4" spans="1:2" x14ac:dyDescent="0.3">
      <c r="A4" s="61"/>
      <c r="B4" s="61"/>
    </row>
    <row r="5" spans="1:2" ht="62.25" customHeight="1" x14ac:dyDescent="0.3">
      <c r="A5" s="61" t="s">
        <v>8</v>
      </c>
      <c r="B5" s="63" t="s">
        <v>58</v>
      </c>
    </row>
    <row r="6" spans="1:2" x14ac:dyDescent="0.3">
      <c r="A6" s="61" t="s">
        <v>108</v>
      </c>
      <c r="B6" s="61" t="s">
        <v>115</v>
      </c>
    </row>
    <row r="7" spans="1:2" x14ac:dyDescent="0.3">
      <c r="A7" s="61" t="s">
        <v>57</v>
      </c>
      <c r="B7" s="61" t="s">
        <v>109</v>
      </c>
    </row>
    <row r="8" spans="1:2" x14ac:dyDescent="0.3">
      <c r="A8" s="61" t="s">
        <v>9</v>
      </c>
      <c r="B8" s="61" t="s">
        <v>59</v>
      </c>
    </row>
    <row r="9" spans="1:2" x14ac:dyDescent="0.3">
      <c r="A9" s="61"/>
      <c r="B9" s="61"/>
    </row>
    <row r="10" spans="1:2" x14ac:dyDescent="0.3">
      <c r="A10" s="61" t="s">
        <v>108</v>
      </c>
      <c r="B10" s="61" t="s">
        <v>116</v>
      </c>
    </row>
    <row r="11" spans="1:2" x14ac:dyDescent="0.3">
      <c r="A11" s="61" t="s">
        <v>110</v>
      </c>
      <c r="B11" s="61" t="s">
        <v>112</v>
      </c>
    </row>
    <row r="12" spans="1:2" x14ac:dyDescent="0.3">
      <c r="A12" s="61" t="s">
        <v>9</v>
      </c>
      <c r="B12" s="61"/>
    </row>
    <row r="13" spans="1:2" x14ac:dyDescent="0.3">
      <c r="A13" s="61"/>
      <c r="B13" s="61"/>
    </row>
    <row r="14" spans="1:2" x14ac:dyDescent="0.3">
      <c r="A14" s="61" t="s">
        <v>108</v>
      </c>
      <c r="B14" s="61" t="s">
        <v>113</v>
      </c>
    </row>
    <row r="15" spans="1:2" x14ac:dyDescent="0.3">
      <c r="A15" s="61" t="s">
        <v>32</v>
      </c>
      <c r="B15" s="61" t="s">
        <v>114</v>
      </c>
    </row>
    <row r="16" spans="1:2" x14ac:dyDescent="0.3">
      <c r="A16" s="61"/>
      <c r="B16" s="61"/>
    </row>
    <row r="17" spans="1:3" x14ac:dyDescent="0.3">
      <c r="A17" s="61" t="s">
        <v>10</v>
      </c>
      <c r="B17" s="61" t="s">
        <v>11</v>
      </c>
    </row>
    <row r="18" spans="1:3" ht="45" x14ac:dyDescent="0.3">
      <c r="A18" s="61"/>
      <c r="B18" s="63" t="s">
        <v>12</v>
      </c>
    </row>
    <row r="19" spans="1:3" x14ac:dyDescent="0.3">
      <c r="A19" s="61"/>
      <c r="B19" s="61"/>
    </row>
    <row r="20" spans="1:3" ht="30" x14ac:dyDescent="0.3">
      <c r="A20" s="64" t="s">
        <v>60</v>
      </c>
      <c r="B20" s="65" t="s">
        <v>61</v>
      </c>
      <c r="C20" s="66"/>
    </row>
    <row r="21" spans="1:3" x14ac:dyDescent="0.3">
      <c r="A21" s="64"/>
      <c r="B21" s="64" t="s">
        <v>62</v>
      </c>
      <c r="C21" s="66"/>
    </row>
    <row r="22" spans="1:3" x14ac:dyDescent="0.3">
      <c r="A22" s="64"/>
      <c r="B22" s="137" t="s">
        <v>111</v>
      </c>
      <c r="C22" s="66"/>
    </row>
  </sheetData>
  <sheetProtection sheet="1" objects="1" scenarios="1"/>
  <customSheetViews>
    <customSheetView guid="{9846C184-355C-EA4B-8C35-9561D1AEE31C}" fitToPage="1">
      <selection activeCell="B3" sqref="B3"/>
      <pageMargins left="0.74803149606299213" right="0.74803149606299213" top="0.39370078740157483" bottom="0.39370078740157483" header="0.51181102362204722" footer="0.51181102362204722"/>
      <pageSetup paperSize="9" scale="71" orientation="portrait" r:id="rId1"/>
      <headerFooter alignWithMargins="0"/>
    </customSheetView>
  </customSheetViews>
  <pageMargins left="0.74803149606299213" right="0.74803149606299213" top="0.39370078740157483" bottom="0.39370078740157483" header="0.51181102362204722" footer="0.51181102362204722"/>
  <pageSetup paperSize="9" scale="71"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Z230"/>
  <sheetViews>
    <sheetView tabSelected="1" topLeftCell="A43" zoomScaleNormal="100" workbookViewId="0">
      <selection activeCell="J51" sqref="J51"/>
    </sheetView>
  </sheetViews>
  <sheetFormatPr defaultColWidth="8.85546875" defaultRowHeight="15" x14ac:dyDescent="0.25"/>
  <cols>
    <col min="1" max="1" width="16.85546875" style="23" customWidth="1"/>
    <col min="2" max="2" width="13.42578125" customWidth="1"/>
    <col min="3" max="3" width="7.28515625" style="147" customWidth="1"/>
    <col min="4" max="4" width="105" style="144" customWidth="1"/>
    <col min="5" max="5" width="5.140625" style="170" customWidth="1"/>
    <col min="6" max="6" width="33.28515625" style="27" customWidth="1"/>
    <col min="7" max="7" width="8.7109375" style="23" customWidth="1"/>
    <col min="8" max="8" width="8.7109375" style="125" customWidth="1"/>
    <col min="9" max="9" width="33.28515625" customWidth="1"/>
    <col min="10" max="10" width="15" style="12" customWidth="1"/>
    <col min="11" max="11" width="15" bestFit="1" customWidth="1"/>
    <col min="12" max="12" width="26" customWidth="1"/>
    <col min="13" max="13" width="24.42578125" customWidth="1"/>
    <col min="14" max="14" width="26.7109375" customWidth="1"/>
    <col min="15" max="15" width="25.7109375" customWidth="1"/>
    <col min="16" max="16" width="28.7109375" customWidth="1"/>
    <col min="17" max="26" width="15" bestFit="1" customWidth="1"/>
  </cols>
  <sheetData>
    <row r="1" spans="1:26" ht="18" x14ac:dyDescent="0.25">
      <c r="A1"/>
      <c r="B1" s="393" t="str">
        <f>CONCATENATE("SAMM Assessment Interview: ",D11," For ",D10)</f>
        <v>SAMM Assessment Interview: Team For Acme Software</v>
      </c>
      <c r="C1" s="393"/>
      <c r="D1" s="393"/>
      <c r="E1" s="393"/>
      <c r="F1" s="393"/>
      <c r="G1" s="393"/>
      <c r="H1" s="393"/>
      <c r="I1" s="393"/>
      <c r="J1" s="10"/>
      <c r="K1" s="1"/>
      <c r="L1" s="130"/>
      <c r="M1" s="1"/>
      <c r="N1" s="1"/>
      <c r="O1" s="1"/>
      <c r="P1" s="1"/>
      <c r="Q1" s="1"/>
      <c r="R1" s="1"/>
      <c r="S1" s="1"/>
      <c r="T1" s="1"/>
      <c r="U1" s="1"/>
      <c r="V1" s="1"/>
      <c r="W1" s="1"/>
      <c r="X1" s="1"/>
      <c r="Y1" s="1"/>
      <c r="Z1" s="1"/>
    </row>
    <row r="2" spans="1:26" ht="15.75" thickBot="1" x14ac:dyDescent="0.3">
      <c r="A2"/>
      <c r="B2" s="1"/>
      <c r="C2" s="146"/>
      <c r="D2" s="159"/>
      <c r="E2" s="20"/>
      <c r="F2" s="24"/>
      <c r="G2" s="20"/>
      <c r="H2" s="114"/>
      <c r="I2" s="9"/>
      <c r="J2" s="10"/>
      <c r="K2" s="1"/>
      <c r="L2" s="130"/>
      <c r="M2" s="1"/>
      <c r="N2" s="1"/>
      <c r="O2" s="1"/>
      <c r="P2" s="1"/>
      <c r="Q2" s="1"/>
      <c r="R2" s="1"/>
      <c r="S2" s="1"/>
      <c r="T2" s="1"/>
      <c r="U2" s="1"/>
      <c r="V2" s="1"/>
      <c r="W2" s="1"/>
      <c r="X2" s="1"/>
      <c r="Y2" s="1"/>
      <c r="Z2" s="1"/>
    </row>
    <row r="3" spans="1:26" x14ac:dyDescent="0.25">
      <c r="A3"/>
      <c r="B3" s="394" t="s">
        <v>13</v>
      </c>
      <c r="C3" s="395"/>
      <c r="D3" s="395"/>
      <c r="E3" s="395"/>
      <c r="F3" s="395"/>
      <c r="G3" s="395"/>
      <c r="H3" s="395"/>
      <c r="I3" s="396"/>
      <c r="J3" s="10"/>
      <c r="K3" s="1"/>
      <c r="L3" s="130"/>
      <c r="M3" s="1"/>
      <c r="N3" s="1"/>
      <c r="O3" s="1"/>
      <c r="P3" s="1"/>
      <c r="Q3" s="1"/>
      <c r="R3" s="1"/>
      <c r="S3" s="1"/>
      <c r="T3" s="1"/>
      <c r="U3" s="1"/>
      <c r="V3" s="1"/>
      <c r="W3" s="1"/>
      <c r="X3" s="1"/>
      <c r="Y3" s="1"/>
      <c r="Z3" s="1"/>
    </row>
    <row r="4" spans="1:26" x14ac:dyDescent="0.25">
      <c r="A4"/>
      <c r="B4" s="397" t="s">
        <v>14</v>
      </c>
      <c r="C4" s="398"/>
      <c r="D4" s="398"/>
      <c r="E4" s="398"/>
      <c r="F4" s="398"/>
      <c r="G4" s="398"/>
      <c r="H4" s="398"/>
      <c r="I4" s="399"/>
      <c r="J4" s="10"/>
      <c r="K4" s="1"/>
      <c r="L4" s="130"/>
      <c r="M4" s="1"/>
      <c r="N4" s="1"/>
      <c r="O4" s="1"/>
      <c r="P4" s="1"/>
      <c r="Q4" s="1"/>
      <c r="R4" s="1"/>
      <c r="S4" s="1"/>
      <c r="T4" s="1"/>
      <c r="U4" s="1"/>
      <c r="V4" s="1"/>
      <c r="W4" s="1"/>
      <c r="X4" s="1"/>
      <c r="Y4" s="1"/>
      <c r="Z4" s="1"/>
    </row>
    <row r="5" spans="1:26" x14ac:dyDescent="0.25">
      <c r="A5"/>
      <c r="B5" s="400" t="s">
        <v>104</v>
      </c>
      <c r="C5" s="401"/>
      <c r="D5" s="401"/>
      <c r="E5" s="401"/>
      <c r="F5" s="401"/>
      <c r="G5" s="401"/>
      <c r="H5" s="401"/>
      <c r="I5" s="402"/>
      <c r="J5" s="10"/>
      <c r="K5" s="1"/>
      <c r="L5" s="130"/>
      <c r="M5" s="1"/>
      <c r="N5" s="1"/>
      <c r="O5" s="1"/>
      <c r="P5" s="1"/>
      <c r="Q5" s="1"/>
      <c r="R5" s="1"/>
      <c r="S5" s="1"/>
      <c r="T5" s="1"/>
      <c r="U5" s="1"/>
      <c r="V5" s="1"/>
      <c r="W5" s="1"/>
      <c r="X5" s="1"/>
      <c r="Y5" s="1"/>
      <c r="Z5" s="1"/>
    </row>
    <row r="6" spans="1:26" x14ac:dyDescent="0.25">
      <c r="A6"/>
      <c r="B6" s="400" t="s">
        <v>15</v>
      </c>
      <c r="C6" s="401"/>
      <c r="D6" s="401"/>
      <c r="E6" s="401"/>
      <c r="F6" s="401"/>
      <c r="G6" s="401"/>
      <c r="H6" s="401"/>
      <c r="I6" s="402"/>
      <c r="J6" s="10"/>
      <c r="K6" s="1"/>
      <c r="L6" s="130"/>
      <c r="M6" s="1"/>
      <c r="N6" s="1"/>
      <c r="O6" s="1"/>
      <c r="P6" s="1"/>
      <c r="Q6" s="1"/>
      <c r="R6" s="1"/>
      <c r="S6" s="1"/>
      <c r="T6" s="1"/>
      <c r="U6" s="1"/>
      <c r="V6" s="1"/>
      <c r="W6" s="1"/>
      <c r="X6" s="1"/>
      <c r="Y6" s="1"/>
      <c r="Z6" s="1"/>
    </row>
    <row r="7" spans="1:26" x14ac:dyDescent="0.25">
      <c r="A7"/>
      <c r="B7" s="400" t="s">
        <v>105</v>
      </c>
      <c r="C7" s="401"/>
      <c r="D7" s="401"/>
      <c r="E7" s="401"/>
      <c r="F7" s="401"/>
      <c r="G7" s="401"/>
      <c r="H7" s="401"/>
      <c r="I7" s="402"/>
      <c r="J7" s="10"/>
      <c r="K7" s="1"/>
      <c r="L7" s="130"/>
      <c r="M7" s="1"/>
      <c r="N7" s="1"/>
      <c r="O7" s="1"/>
      <c r="P7" s="1"/>
      <c r="Q7" s="1"/>
      <c r="R7" s="1"/>
      <c r="S7" s="1"/>
      <c r="T7" s="1"/>
      <c r="U7" s="1"/>
      <c r="V7" s="1"/>
      <c r="W7" s="1"/>
      <c r="X7" s="1"/>
      <c r="Y7" s="1"/>
      <c r="Z7" s="1"/>
    </row>
    <row r="8" spans="1:26" ht="15.75" thickBot="1" x14ac:dyDescent="0.3">
      <c r="A8"/>
      <c r="B8" s="409" t="s">
        <v>16</v>
      </c>
      <c r="C8" s="410"/>
      <c r="D8" s="410"/>
      <c r="E8" s="410"/>
      <c r="F8" s="410"/>
      <c r="G8" s="410"/>
      <c r="H8" s="410"/>
      <c r="I8" s="411"/>
      <c r="J8" s="10"/>
      <c r="K8" s="1"/>
      <c r="L8" s="130"/>
      <c r="M8" s="1"/>
      <c r="N8" s="1"/>
      <c r="O8" s="1"/>
      <c r="P8" s="1"/>
      <c r="Q8" s="1"/>
      <c r="R8" s="1"/>
      <c r="S8" s="1"/>
      <c r="T8" s="1"/>
      <c r="U8" s="1"/>
      <c r="V8" s="1"/>
      <c r="W8" s="1"/>
      <c r="X8" s="1"/>
      <c r="Y8" s="1"/>
      <c r="Z8" s="1"/>
    </row>
    <row r="9" spans="1:26" ht="15.75" thickBot="1" x14ac:dyDescent="0.3">
      <c r="A9"/>
      <c r="B9" s="1"/>
      <c r="C9" s="146"/>
      <c r="D9" s="159"/>
      <c r="E9" s="20"/>
      <c r="F9" s="24"/>
      <c r="G9" s="20"/>
      <c r="H9" s="114"/>
      <c r="I9" s="9"/>
      <c r="J9" s="10"/>
      <c r="K9" s="1"/>
      <c r="L9" s="130"/>
      <c r="M9" s="1"/>
      <c r="N9" s="1"/>
      <c r="O9" s="1"/>
      <c r="P9" s="1"/>
      <c r="Q9" s="1"/>
      <c r="R9" s="1"/>
      <c r="S9" s="1"/>
      <c r="T9" s="1"/>
      <c r="U9" s="1"/>
      <c r="V9" s="1"/>
      <c r="W9" s="1"/>
      <c r="X9" s="1"/>
      <c r="Y9" s="1"/>
      <c r="Z9" s="1"/>
    </row>
    <row r="10" spans="1:26" x14ac:dyDescent="0.25">
      <c r="A10"/>
      <c r="B10" s="412" t="s">
        <v>17</v>
      </c>
      <c r="C10" s="413"/>
      <c r="D10" s="14" t="s">
        <v>516</v>
      </c>
      <c r="E10" s="20"/>
      <c r="F10" s="24"/>
      <c r="G10" s="20"/>
      <c r="H10" s="114"/>
      <c r="I10" s="9"/>
      <c r="J10" s="10"/>
      <c r="K10" s="1"/>
      <c r="L10" s="130"/>
      <c r="M10" s="1"/>
      <c r="N10" s="1"/>
      <c r="O10" s="1"/>
      <c r="P10" s="1"/>
      <c r="Q10" s="1"/>
      <c r="R10" s="1"/>
      <c r="S10" s="1"/>
      <c r="T10" s="1"/>
      <c r="U10" s="1"/>
      <c r="V10" s="1"/>
      <c r="W10" s="1"/>
      <c r="X10" s="1"/>
      <c r="Y10" s="1"/>
      <c r="Z10" s="1"/>
    </row>
    <row r="11" spans="1:26" x14ac:dyDescent="0.25">
      <c r="A11"/>
      <c r="B11" s="403" t="s">
        <v>506</v>
      </c>
      <c r="C11" s="404"/>
      <c r="D11" s="15" t="s">
        <v>511</v>
      </c>
      <c r="E11" s="20"/>
      <c r="F11" s="24"/>
      <c r="G11" s="20"/>
      <c r="H11" s="114"/>
      <c r="I11" s="9"/>
      <c r="J11" s="10"/>
      <c r="K11" s="1"/>
      <c r="L11" s="130"/>
      <c r="M11" s="1"/>
      <c r="N11" s="1"/>
      <c r="O11" s="1"/>
      <c r="P11" s="1"/>
      <c r="Q11" s="1"/>
      <c r="R11" s="1"/>
      <c r="S11" s="1"/>
      <c r="T11" s="1"/>
      <c r="U11" s="1"/>
      <c r="V11" s="1"/>
      <c r="W11" s="1"/>
      <c r="X11" s="1"/>
      <c r="Y11" s="1"/>
      <c r="Z11" s="1"/>
    </row>
    <row r="12" spans="1:26" x14ac:dyDescent="0.25">
      <c r="A12"/>
      <c r="B12" s="403" t="s">
        <v>19</v>
      </c>
      <c r="C12" s="404"/>
      <c r="D12" s="16">
        <v>43831</v>
      </c>
      <c r="E12" s="166"/>
      <c r="F12" s="24"/>
      <c r="G12" s="20"/>
      <c r="H12" s="114"/>
      <c r="I12" s="9"/>
      <c r="J12" s="10"/>
      <c r="K12" s="1"/>
      <c r="L12" s="130"/>
      <c r="M12" s="1"/>
      <c r="N12" s="1"/>
      <c r="O12" s="1"/>
      <c r="P12" s="1"/>
      <c r="Q12" s="1"/>
      <c r="R12" s="1"/>
      <c r="S12" s="1"/>
      <c r="T12" s="1"/>
      <c r="U12" s="1"/>
      <c r="V12" s="1"/>
      <c r="W12" s="1"/>
      <c r="X12" s="1"/>
      <c r="Y12" s="1"/>
      <c r="Z12" s="1"/>
    </row>
    <row r="13" spans="1:26" x14ac:dyDescent="0.25">
      <c r="A13"/>
      <c r="B13" s="403" t="s">
        <v>507</v>
      </c>
      <c r="C13" s="405"/>
      <c r="D13" s="15" t="s">
        <v>517</v>
      </c>
      <c r="E13" s="20"/>
      <c r="F13" s="24"/>
      <c r="G13" s="20"/>
      <c r="H13" s="114"/>
      <c r="I13" s="9"/>
      <c r="J13" s="10"/>
      <c r="K13" s="1"/>
      <c r="L13" s="130"/>
      <c r="M13" s="1"/>
      <c r="N13" s="1"/>
      <c r="O13" s="1"/>
      <c r="P13" s="1"/>
      <c r="Q13" s="1"/>
      <c r="R13" s="1"/>
      <c r="S13" s="1"/>
      <c r="T13" s="1"/>
      <c r="U13" s="1"/>
      <c r="V13" s="1"/>
      <c r="W13" s="1"/>
      <c r="X13" s="1"/>
      <c r="Y13" s="1"/>
      <c r="Z13" s="1"/>
    </row>
    <row r="14" spans="1:26" ht="24" thickBot="1" x14ac:dyDescent="0.4">
      <c r="A14" s="195" t="str">
        <f>IF(A15=A16,"OK","Problem")</f>
        <v>OK</v>
      </c>
      <c r="B14" s="406" t="s">
        <v>9</v>
      </c>
      <c r="C14" s="407"/>
      <c r="D14" s="17" t="s">
        <v>518</v>
      </c>
      <c r="E14" s="20"/>
      <c r="F14" s="24"/>
      <c r="G14" s="20"/>
      <c r="H14" s="114"/>
      <c r="I14" s="9"/>
      <c r="J14" s="10"/>
      <c r="K14" s="1"/>
      <c r="L14" s="130"/>
      <c r="M14" s="1"/>
      <c r="N14" s="1"/>
      <c r="O14" s="1"/>
      <c r="P14" s="1"/>
      <c r="Q14" s="1"/>
      <c r="R14" s="1"/>
      <c r="S14" s="1"/>
      <c r="T14" s="1"/>
      <c r="U14" s="1"/>
      <c r="V14" s="1"/>
      <c r="W14" s="1"/>
      <c r="X14" s="1"/>
      <c r="Y14" s="1"/>
      <c r="Z14" s="1"/>
    </row>
    <row r="15" spans="1:26" x14ac:dyDescent="0.25">
      <c r="A15">
        <f>COUNTA('imp-questions'!A2:A300)</f>
        <v>90</v>
      </c>
      <c r="B15" s="1"/>
      <c r="C15" s="146"/>
      <c r="D15" s="159"/>
      <c r="E15" s="20"/>
      <c r="F15" s="24"/>
      <c r="G15" s="20"/>
      <c r="H15" s="114"/>
      <c r="I15" s="9"/>
      <c r="J15" s="10"/>
      <c r="K15" s="1"/>
      <c r="L15" s="130"/>
      <c r="M15" s="1"/>
      <c r="N15" s="1"/>
      <c r="O15" s="1"/>
      <c r="P15" s="1"/>
      <c r="Q15" s="1"/>
      <c r="R15" s="1"/>
      <c r="S15" s="1"/>
      <c r="T15" s="1"/>
      <c r="U15" s="1"/>
      <c r="V15" s="1"/>
      <c r="W15" s="1"/>
      <c r="X15" s="1"/>
      <c r="Y15" s="1"/>
      <c r="Z15" s="1"/>
    </row>
    <row r="16" spans="1:26" ht="12.75" x14ac:dyDescent="0.2">
      <c r="A16">
        <f>COUNTA(A18:A251)</f>
        <v>90</v>
      </c>
      <c r="B16" s="414" t="s">
        <v>20</v>
      </c>
      <c r="C16" s="414"/>
      <c r="D16" s="414"/>
      <c r="E16" s="414"/>
      <c r="F16" s="414"/>
      <c r="G16" s="414"/>
      <c r="H16" s="414"/>
      <c r="I16" s="414"/>
      <c r="J16" s="414"/>
      <c r="K16" s="1"/>
      <c r="Q16" s="1"/>
      <c r="R16" s="1"/>
      <c r="S16" s="1"/>
      <c r="T16" s="1"/>
      <c r="U16" s="1"/>
      <c r="V16" s="1"/>
      <c r="W16" s="1"/>
      <c r="X16" s="1"/>
      <c r="Y16" s="1"/>
      <c r="Z16" s="1"/>
    </row>
    <row r="17" spans="1:26" ht="12.75" x14ac:dyDescent="0.2">
      <c r="B17" s="209" t="s">
        <v>508</v>
      </c>
      <c r="C17" s="207" t="s">
        <v>509</v>
      </c>
      <c r="D17" s="206" t="s">
        <v>21</v>
      </c>
      <c r="E17" s="151"/>
      <c r="F17" s="68" t="s">
        <v>35</v>
      </c>
      <c r="G17" s="68"/>
      <c r="H17" s="115"/>
      <c r="I17" s="69" t="s">
        <v>22</v>
      </c>
      <c r="J17" s="69" t="s">
        <v>33</v>
      </c>
      <c r="K17" s="1"/>
      <c r="Q17" s="1"/>
      <c r="R17" s="1"/>
      <c r="S17" s="1"/>
      <c r="T17" s="1"/>
      <c r="U17" s="1"/>
      <c r="V17" s="1"/>
      <c r="W17" s="1"/>
      <c r="X17" s="1"/>
      <c r="Y17" s="1"/>
      <c r="Z17" s="1"/>
    </row>
    <row r="18" spans="1:26" ht="12.75" x14ac:dyDescent="0.2">
      <c r="A18" s="165" t="s">
        <v>194</v>
      </c>
      <c r="B18" s="331" t="str">
        <f>VLOOKUP(A18,'imp-questions'!A:H,4,FALSE)</f>
        <v>Create and Promote</v>
      </c>
      <c r="C18" s="210">
        <f>VLOOKUP(A18,'imp-questions'!A:H,5,FALSE)</f>
        <v>1</v>
      </c>
      <c r="D18" s="205" t="str">
        <f>VLOOKUP(A18,'imp-questions'!A:H,6,FALSE)</f>
        <v>Has the organization defined a set of risks by which applications could be prioritized?</v>
      </c>
      <c r="E18" s="167" t="str">
        <f>CHAR(65+VLOOKUP(A18,'imp-questions'!A:H,8,FALSE))</f>
        <v>N</v>
      </c>
      <c r="F18" s="5" t="s">
        <v>175</v>
      </c>
      <c r="G18" s="175">
        <f>IFERROR(VLOOKUP(F18,AnsNTBL,2,FALSE),0)</f>
        <v>0.5</v>
      </c>
      <c r="H18" s="103">
        <f>IFERROR(AVERAGE(G18,G25),0)</f>
        <v>0.75</v>
      </c>
      <c r="I18" s="353"/>
      <c r="J18" s="415">
        <f>SUM(H18,H20,H22)</f>
        <v>1.625</v>
      </c>
      <c r="K18" s="1"/>
      <c r="L18" s="132"/>
      <c r="M18" s="132"/>
      <c r="N18" s="132"/>
      <c r="O18" s="132"/>
      <c r="P18" s="132"/>
      <c r="Q18" s="1"/>
      <c r="R18" s="1"/>
      <c r="S18" s="1"/>
      <c r="T18" s="1"/>
      <c r="U18" s="1"/>
      <c r="V18" s="1"/>
      <c r="W18" s="1"/>
      <c r="X18" s="1"/>
      <c r="Y18" s="1"/>
      <c r="Z18" s="1"/>
    </row>
    <row r="19" spans="1:26" ht="63.75" x14ac:dyDescent="0.2">
      <c r="B19" s="332"/>
      <c r="C19" s="145"/>
      <c r="D19" s="186" t="str">
        <f>VLOOKUP(A18,'imp-questions'!A:H,7,FALSE)</f>
        <v xml:space="preserve">You have captured the risk appetite of your organization's executive leadership
Risks have been vetted and approved by the organization's leadership
You have identified the principal business and technical threats to your organization's assets and data
Risks have been documented and are accessible to relevant stakeholders
</v>
      </c>
      <c r="E19" s="172"/>
      <c r="F19" s="171"/>
      <c r="G19" s="173"/>
      <c r="H19" s="174"/>
      <c r="I19" s="376"/>
      <c r="J19" s="416"/>
      <c r="K19" s="1"/>
      <c r="L19" s="132"/>
      <c r="M19" s="132"/>
      <c r="N19" s="132"/>
      <c r="O19" s="132"/>
      <c r="P19" s="132"/>
      <c r="Q19" s="1"/>
      <c r="R19" s="1"/>
      <c r="S19" s="1"/>
      <c r="T19" s="1"/>
      <c r="U19" s="1"/>
      <c r="V19" s="1"/>
      <c r="W19" s="1"/>
      <c r="X19" s="1"/>
      <c r="Y19" s="1"/>
      <c r="Z19" s="1"/>
    </row>
    <row r="20" spans="1:26" ht="26.25" x14ac:dyDescent="0.25">
      <c r="A20" s="165" t="s">
        <v>197</v>
      </c>
      <c r="B20" s="332"/>
      <c r="C20" s="210">
        <f>VLOOKUP(A20,'imp-questions'!A:H,5,FALSE)</f>
        <v>2</v>
      </c>
      <c r="D20" s="205" t="str">
        <f>VLOOKUP(A20,'imp-questions'!A:H,6,FALSE)</f>
        <v>Do you have a strategic plan for application security that is used to make decisions?</v>
      </c>
      <c r="E20" s="169" t="str">
        <f>CHAR(65+VLOOKUP(A20,'imp-questions'!A:H,8,FALSE))</f>
        <v>O</v>
      </c>
      <c r="F20" s="19" t="s">
        <v>178</v>
      </c>
      <c r="G20" s="18">
        <f>IFERROR(VLOOKUP(F20,AnsOTBL,2,FALSE),0)</f>
        <v>0.5</v>
      </c>
      <c r="H20" s="104">
        <f>IFERROR(AVERAGE(G20,G27),0)</f>
        <v>0.75</v>
      </c>
      <c r="I20" s="353"/>
      <c r="J20" s="11"/>
      <c r="K20" s="208"/>
      <c r="L20" s="132"/>
      <c r="M20" s="132"/>
      <c r="N20" s="132"/>
      <c r="O20" s="132"/>
      <c r="P20" s="132"/>
      <c r="Q20" s="208"/>
      <c r="R20" s="208"/>
      <c r="S20" s="208"/>
      <c r="T20" s="208"/>
      <c r="U20" s="208"/>
      <c r="V20" s="208"/>
      <c r="W20" s="208"/>
      <c r="X20" s="208"/>
      <c r="Y20" s="208"/>
      <c r="Z20" s="208"/>
    </row>
    <row r="21" spans="1:26" ht="76.5" x14ac:dyDescent="0.25">
      <c r="B21" s="332"/>
      <c r="C21" s="176"/>
      <c r="D21" s="186" t="str">
        <f>VLOOKUP(A20,'imp-questions'!A:H,7,FALSE)</f>
        <v xml:space="preserve">The plan reflects the organization's business priorities and risk appetite
The plan includes measurable milestones and a budget
Elements of the plan are consistent with the organization‚Äôs business drivers and risks
The plan lays out a roadmap for achieving strategic and tactical initiatives
You have obtained buy-in from organizational stakeholders, including development teams
</v>
      </c>
      <c r="E21" s="172"/>
      <c r="F21" s="177"/>
      <c r="G21" s="173"/>
      <c r="H21" s="178"/>
      <c r="I21" s="408"/>
      <c r="J21" s="11"/>
      <c r="K21" s="208"/>
      <c r="L21" s="132"/>
      <c r="M21" s="132"/>
      <c r="N21" s="132"/>
      <c r="O21" s="132"/>
      <c r="P21" s="132"/>
      <c r="Q21" s="208"/>
      <c r="R21" s="208"/>
      <c r="S21" s="208"/>
      <c r="T21" s="208"/>
      <c r="U21" s="208"/>
      <c r="V21" s="208"/>
      <c r="W21" s="208"/>
      <c r="X21" s="208"/>
      <c r="Y21" s="208"/>
      <c r="Z21" s="208"/>
    </row>
    <row r="22" spans="1:26" x14ac:dyDescent="0.25">
      <c r="A22" s="165" t="s">
        <v>200</v>
      </c>
      <c r="B22" s="332"/>
      <c r="C22" s="210">
        <f>VLOOKUP(A22,'imp-questions'!A:H,5,FALSE)</f>
        <v>3</v>
      </c>
      <c r="D22" s="205" t="str">
        <f>VLOOKUP(A22,'imp-questions'!A:H,6,FALSE)</f>
        <v>Do you regularly review and update the Strategic Plan for Application Security?</v>
      </c>
      <c r="E22" s="169" t="str">
        <f>CHAR(65+VLOOKUP(A22,'imp-questions'!A:H,8,FALSE))</f>
        <v>P</v>
      </c>
      <c r="F22" s="19" t="s">
        <v>488</v>
      </c>
      <c r="G22" s="18">
        <f>IFERROR(VLOOKUP(F22,AnsPTBL,2,FALSE),0)</f>
        <v>0.25</v>
      </c>
      <c r="H22" s="104">
        <f>IFERROR(AVERAGE(G22,G29),0)</f>
        <v>0.125</v>
      </c>
      <c r="I22" s="353"/>
      <c r="J22" s="11"/>
      <c r="K22" s="1"/>
      <c r="L22" s="132"/>
      <c r="M22" s="132"/>
      <c r="N22" s="132"/>
      <c r="O22" s="132"/>
      <c r="P22" s="132"/>
      <c r="Q22" s="1"/>
      <c r="R22" s="1"/>
      <c r="S22" s="1"/>
      <c r="T22" s="1"/>
      <c r="U22" s="1"/>
      <c r="V22" s="1"/>
      <c r="W22" s="1"/>
      <c r="X22" s="1"/>
      <c r="Y22" s="1"/>
      <c r="Z22" s="1"/>
    </row>
    <row r="23" spans="1:26" ht="76.5" x14ac:dyDescent="0.25">
      <c r="B23" s="333"/>
      <c r="C23" s="176"/>
      <c r="D23" s="186" t="str">
        <f>VLOOKUP(A22,'imp-questions'!A:H,7,FALSE)</f>
        <v xml:space="preserve">You review and update the plan, in response to significant changes in the business environment, the organization, or its risk appetite
Plan update steps include reviewing the plan with all the stakeholders and updating the business drivers and strategies
You adjust the plan and roadmap, based on lessons learned from completed roadmap activities
You publish progress information on roadmap activities, available to all stakeholders, including development teams
</v>
      </c>
      <c r="E23" s="172"/>
      <c r="F23" s="177"/>
      <c r="G23" s="173"/>
      <c r="H23" s="178"/>
      <c r="I23" s="408"/>
      <c r="J23" s="11"/>
      <c r="K23" s="1"/>
      <c r="L23" s="132"/>
      <c r="M23" s="132"/>
      <c r="N23" s="132"/>
      <c r="O23" s="132"/>
      <c r="P23" s="132"/>
      <c r="Q23" s="1"/>
      <c r="R23" s="1"/>
      <c r="S23" s="1"/>
      <c r="T23" s="1"/>
      <c r="U23" s="1"/>
      <c r="V23" s="1"/>
      <c r="W23" s="1"/>
      <c r="X23" s="1"/>
      <c r="Y23" s="1"/>
      <c r="Z23" s="1"/>
    </row>
    <row r="24" spans="1:26" x14ac:dyDescent="0.25">
      <c r="B24" s="355"/>
      <c r="C24" s="356"/>
      <c r="D24" s="356"/>
      <c r="E24" s="356"/>
      <c r="F24" s="356"/>
      <c r="G24" s="356"/>
      <c r="H24" s="356"/>
      <c r="I24" s="357"/>
      <c r="J24" s="11"/>
      <c r="K24" s="1"/>
      <c r="L24" s="132"/>
      <c r="M24" s="132"/>
      <c r="N24" s="132"/>
      <c r="O24" s="132"/>
      <c r="P24" s="132"/>
      <c r="Q24" s="1"/>
      <c r="R24" s="1"/>
      <c r="S24" s="1"/>
      <c r="T24" s="1"/>
      <c r="U24" s="1"/>
      <c r="V24" s="1"/>
      <c r="W24" s="1"/>
      <c r="X24" s="1"/>
      <c r="Y24" s="1"/>
      <c r="Z24" s="1"/>
    </row>
    <row r="25" spans="1:26" ht="26.25" x14ac:dyDescent="0.25">
      <c r="A25" s="165" t="s">
        <v>203</v>
      </c>
      <c r="B25" s="331" t="str">
        <f>VLOOKUP(A25,'imp-questions'!A:H,4,FALSE)</f>
        <v>Measure and Improve</v>
      </c>
      <c r="C25" s="210">
        <f>VLOOKUP(A25,'imp-questions'!A:H,5,FALSE)</f>
        <v>1</v>
      </c>
      <c r="D25" s="205" t="str">
        <f>VLOOKUP(A25,'imp-questions'!A:H,6,FALSE)</f>
        <v>Are you using a set of metrics to measure the effectiveness and efficiency of the application security program across applications?</v>
      </c>
      <c r="E25" s="167" t="str">
        <f>CHAR(65+VLOOKUP(A25,'imp-questions'!A:H,8,FALSE))</f>
        <v>Q</v>
      </c>
      <c r="F25" s="5" t="s">
        <v>184</v>
      </c>
      <c r="G25" s="18">
        <f>IFERROR(VLOOKUP(F25,AnsQTBL,2,FALSE),0)</f>
        <v>1</v>
      </c>
      <c r="H25" s="103"/>
      <c r="I25" s="353"/>
      <c r="J25" s="11"/>
      <c r="K25" s="1"/>
      <c r="L25" s="132"/>
      <c r="M25" s="132"/>
      <c r="N25" s="132"/>
      <c r="O25" s="132"/>
      <c r="P25" s="132"/>
      <c r="Q25" s="1"/>
      <c r="R25" s="1"/>
      <c r="S25" s="1"/>
      <c r="T25" s="1"/>
      <c r="U25" s="1"/>
      <c r="V25" s="1"/>
      <c r="W25" s="1"/>
      <c r="X25" s="1"/>
      <c r="Y25" s="1"/>
      <c r="Z25" s="1"/>
    </row>
    <row r="26" spans="1:26" ht="89.25" x14ac:dyDescent="0.25">
      <c r="B26" s="332"/>
      <c r="C26" s="145"/>
      <c r="D26" s="194" t="str">
        <f>VLOOKUP(A25,'imp-questions'!A:H,7,FALSE)</f>
        <v xml:space="preserve">Each metric is documented and includes a description of the sources, measurement coverage, and an understanding on how the metric can be used to describe or explain application security trends
Metrics include measures of Efforts, Results, and the Environment measurement categories
Majority of the metrics are frequently measured, easy or inexpensive to gather, and are expressed as a cardinal number or a percentage
Metrics are published and are accessible by application security and development teams
</v>
      </c>
      <c r="E26" s="168"/>
      <c r="F26" s="177"/>
      <c r="G26" s="173"/>
      <c r="H26" s="178"/>
      <c r="I26" s="376"/>
      <c r="J26" s="11"/>
      <c r="K26" s="1"/>
      <c r="L26" s="132"/>
      <c r="M26" s="132"/>
      <c r="N26" s="132"/>
      <c r="O26" s="132"/>
      <c r="P26" s="132"/>
      <c r="Q26" s="1"/>
      <c r="R26" s="1"/>
      <c r="S26" s="1"/>
      <c r="T26" s="1"/>
      <c r="U26" s="1"/>
      <c r="V26" s="1"/>
      <c r="W26" s="1"/>
      <c r="X26" s="1"/>
      <c r="Y26" s="1"/>
      <c r="Z26" s="1"/>
    </row>
    <row r="27" spans="1:26" x14ac:dyDescent="0.25">
      <c r="A27" s="165" t="s">
        <v>207</v>
      </c>
      <c r="B27" s="332"/>
      <c r="C27" s="210">
        <f>VLOOKUP(A27,'imp-questions'!A:H,5,FALSE)</f>
        <v>2</v>
      </c>
      <c r="D27" s="205" t="str">
        <f>VLOOKUP(A27,'imp-questions'!A:H,6,FALSE)</f>
        <v>Did you define Key Perfomance Indicators (KPI) from available application security metrics?</v>
      </c>
      <c r="E27" s="167" t="str">
        <f>CHAR(65+VLOOKUP(A27,'imp-questions'!A:H,8,FALSE))</f>
        <v>B</v>
      </c>
      <c r="F27" s="19" t="s">
        <v>143</v>
      </c>
      <c r="G27" s="18">
        <f>IFERROR(VLOOKUP(F27,AnsBTBL,2,FALSE),0)</f>
        <v>1</v>
      </c>
      <c r="H27" s="104"/>
      <c r="I27" s="353"/>
      <c r="J27" s="11"/>
      <c r="K27" s="208"/>
      <c r="L27" s="132"/>
      <c r="M27" s="132"/>
      <c r="N27" s="132"/>
      <c r="O27" s="132"/>
      <c r="P27" s="132"/>
      <c r="Q27" s="208"/>
      <c r="R27" s="208"/>
      <c r="S27" s="208"/>
      <c r="T27" s="208"/>
      <c r="U27" s="208"/>
      <c r="V27" s="208"/>
      <c r="W27" s="208"/>
      <c r="X27" s="208"/>
      <c r="Y27" s="208"/>
      <c r="Z27" s="208"/>
    </row>
    <row r="28" spans="1:26" ht="76.5" x14ac:dyDescent="0.25">
      <c r="B28" s="332"/>
      <c r="C28" s="176"/>
      <c r="D28" s="186" t="str">
        <f>VLOOKUP(A27,'imp-questions'!A:H,7,FALSE)</f>
        <v xml:space="preserve">KPIs are defined after enough information has been gathered to establish realistic objectives
KPIs have been developed with the buy-in from the leadership and teams responsible for application security
KPIs are documented and available to the application teams, and include actionable tresholds requiring immediate attention in the event KPIs reach levels considered unacceptable
Success of the application security program is clearly visible based on defined KPIs
</v>
      </c>
      <c r="E28" s="172"/>
      <c r="F28" s="177"/>
      <c r="G28" s="173"/>
      <c r="H28" s="178"/>
      <c r="I28" s="376"/>
      <c r="J28" s="11"/>
      <c r="K28" s="208"/>
      <c r="L28" s="132"/>
      <c r="M28" s="132"/>
      <c r="N28" s="132"/>
      <c r="O28" s="132"/>
      <c r="P28" s="132"/>
      <c r="Q28" s="208"/>
      <c r="R28" s="208"/>
      <c r="S28" s="208"/>
      <c r="T28" s="208"/>
      <c r="U28" s="208"/>
      <c r="V28" s="208"/>
      <c r="W28" s="208"/>
      <c r="X28" s="208"/>
      <c r="Y28" s="208"/>
      <c r="Z28" s="208"/>
    </row>
    <row r="29" spans="1:26" ht="25.5" x14ac:dyDescent="0.25">
      <c r="A29" s="165" t="s">
        <v>210</v>
      </c>
      <c r="B29" s="332"/>
      <c r="C29" s="210">
        <f>VLOOKUP(A29,'imp-questions'!A:H,5,FALSE)</f>
        <v>3</v>
      </c>
      <c r="D29" s="205" t="str">
        <f>VLOOKUP(A29,'imp-questions'!A:H,6,FALSE)</f>
        <v>Do you influence the Application Security strategy and roadmap based on application security metrics and KPIs?</v>
      </c>
      <c r="E29" s="167" t="str">
        <f>CHAR(65+VLOOKUP(A29,'imp-questions'!A:H,8,FALSE))</f>
        <v>E</v>
      </c>
      <c r="F29" s="19" t="s">
        <v>31</v>
      </c>
      <c r="G29" s="18">
        <f>IFERROR(VLOOKUP(F29,AnsETBL,2,FALSE),0)</f>
        <v>0</v>
      </c>
      <c r="H29" s="104"/>
      <c r="I29" s="353"/>
      <c r="J29" s="11"/>
      <c r="K29" s="1"/>
      <c r="L29" s="132"/>
      <c r="M29" s="132"/>
      <c r="N29" s="132"/>
      <c r="O29" s="132"/>
      <c r="P29" s="132"/>
      <c r="Q29" s="1"/>
      <c r="R29" s="1"/>
      <c r="S29" s="1"/>
      <c r="T29" s="1"/>
      <c r="U29" s="1"/>
      <c r="V29" s="1"/>
      <c r="W29" s="1"/>
      <c r="X29" s="1"/>
      <c r="Y29" s="1"/>
      <c r="Z29" s="1"/>
    </row>
    <row r="30" spans="1:26" ht="38.25" x14ac:dyDescent="0.25">
      <c r="B30" s="333"/>
      <c r="C30" s="176"/>
      <c r="D30" s="186" t="str">
        <f>VLOOKUP(A29,'imp-questions'!A:H,7,FALSE)</f>
        <v xml:space="preserve">KPIs are reviewed regularly (at least yearly) for their efficiency and effectiveness
Majority of the changes to the application security strategy are triggered by KPIs and application security metrics
</v>
      </c>
      <c r="E30" s="172"/>
      <c r="F30" s="177"/>
      <c r="G30" s="173"/>
      <c r="H30" s="178"/>
      <c r="I30" s="376"/>
      <c r="J30" s="11"/>
      <c r="K30" s="1"/>
      <c r="L30" s="132"/>
      <c r="M30" s="132"/>
      <c r="N30" s="132"/>
      <c r="O30" s="132"/>
      <c r="P30" s="132"/>
      <c r="Q30" s="1"/>
      <c r="R30" s="1"/>
      <c r="S30" s="1"/>
      <c r="T30" s="1"/>
      <c r="U30" s="1"/>
      <c r="V30" s="1"/>
      <c r="W30" s="1"/>
      <c r="X30" s="1"/>
      <c r="Y30" s="1"/>
      <c r="Z30" s="1"/>
    </row>
    <row r="31" spans="1:26" ht="12.75" x14ac:dyDescent="0.2">
      <c r="B31" s="346" t="s">
        <v>23</v>
      </c>
      <c r="C31" s="347"/>
      <c r="D31" s="348"/>
      <c r="E31" s="156"/>
      <c r="F31" s="70" t="s">
        <v>35</v>
      </c>
      <c r="G31" s="70"/>
      <c r="H31" s="118"/>
      <c r="I31" s="69" t="s">
        <v>22</v>
      </c>
      <c r="J31" s="69" t="s">
        <v>33</v>
      </c>
      <c r="K31" s="1"/>
      <c r="L31" s="132"/>
      <c r="M31" s="132"/>
      <c r="N31" s="132"/>
      <c r="O31" s="132"/>
      <c r="P31" s="132"/>
      <c r="Q31" s="1"/>
      <c r="R31" s="1"/>
      <c r="S31" s="1"/>
      <c r="T31" s="1"/>
      <c r="U31" s="1"/>
      <c r="V31" s="1"/>
      <c r="W31" s="1"/>
      <c r="X31" s="1"/>
      <c r="Y31" s="1"/>
      <c r="Z31" s="1"/>
    </row>
    <row r="32" spans="1:26" ht="12.75" x14ac:dyDescent="0.2">
      <c r="A32" s="165" t="s">
        <v>496</v>
      </c>
      <c r="B32" s="331" t="str">
        <f>VLOOKUP(A32,'imp-questions'!A:H,4,FALSE)</f>
        <v>Policy and Standards</v>
      </c>
      <c r="C32" s="210">
        <f>VLOOKUP(A32,'imp-questions'!A:H,5,FALSE)</f>
        <v>1</v>
      </c>
      <c r="D32" s="205" t="str">
        <f>VLOOKUP(A32,'imp-questions'!A:H,6,FALSE)</f>
        <v>Have you developed a common set of policies and standards that are applied throughout your organization?</v>
      </c>
      <c r="E32" s="167" t="str">
        <f>CHAR(65+VLOOKUP(A32,'imp-questions'!A:H,8,FALSE))</f>
        <v>A</v>
      </c>
      <c r="F32" s="5" t="s">
        <v>140</v>
      </c>
      <c r="G32" s="18">
        <f>IFERROR(VLOOKUP(F32,AnsATBL,2,FALSE),0)</f>
        <v>1</v>
      </c>
      <c r="H32" s="103">
        <f>IFERROR(AVERAGE(G32,G39),0)</f>
        <v>0.625</v>
      </c>
      <c r="I32" s="353"/>
      <c r="J32" s="415">
        <f>SUM(H32,H34,H36)</f>
        <v>1.125</v>
      </c>
      <c r="K32" s="208"/>
      <c r="L32" s="132"/>
      <c r="M32" s="132"/>
      <c r="N32" s="132"/>
      <c r="O32" s="132"/>
      <c r="P32" s="132"/>
      <c r="Q32" s="208"/>
      <c r="R32" s="208"/>
      <c r="S32" s="208"/>
      <c r="T32" s="208"/>
      <c r="U32" s="208"/>
      <c r="V32" s="208"/>
      <c r="W32" s="208"/>
      <c r="X32" s="208"/>
      <c r="Y32" s="208"/>
      <c r="Z32" s="208"/>
    </row>
    <row r="33" spans="1:26" ht="38.25" x14ac:dyDescent="0.2">
      <c r="B33" s="332"/>
      <c r="C33" s="145"/>
      <c r="D33" s="194" t="str">
        <f>VLOOKUP(A32,'imp-questions'!A:H,7,FALSE)</f>
        <v>You have adapted existing standards appropriate for the organization’s industry, to account for domain-specific considerations
Your standards are aligned with your policies, and incorporate technology-specific implementation guidance</v>
      </c>
      <c r="E33" s="168"/>
      <c r="F33" s="177"/>
      <c r="G33" s="173"/>
      <c r="H33" s="174"/>
      <c r="I33" s="376"/>
      <c r="J33" s="416"/>
      <c r="K33" s="208"/>
      <c r="L33" s="132"/>
      <c r="M33" s="132"/>
      <c r="N33" s="132"/>
      <c r="O33" s="132"/>
      <c r="P33" s="132"/>
      <c r="Q33" s="208"/>
      <c r="R33" s="208"/>
      <c r="S33" s="208"/>
      <c r="T33" s="208"/>
      <c r="U33" s="208"/>
      <c r="V33" s="208"/>
      <c r="W33" s="208"/>
      <c r="X33" s="208"/>
      <c r="Y33" s="208"/>
      <c r="Z33" s="208"/>
    </row>
    <row r="34" spans="1:26" ht="26.25" x14ac:dyDescent="0.25">
      <c r="A34" s="165" t="s">
        <v>497</v>
      </c>
      <c r="B34" s="332"/>
      <c r="C34" s="210">
        <f>VLOOKUP(A34,'imp-questions'!A:H,5,FALSE)</f>
        <v>2</v>
      </c>
      <c r="D34" s="205" t="str">
        <f>VLOOKUP(A34,'imp-questions'!A:H,6,FALSE)</f>
        <v>Do you have clearly documented, repeatable evaluation methods to test for adherence to policies and standards?</v>
      </c>
      <c r="E34" s="167" t="str">
        <f>CHAR(65+VLOOKUP(A34,'imp-questions'!A:H,8,FALSE))</f>
        <v>S</v>
      </c>
      <c r="F34" s="5" t="s">
        <v>485</v>
      </c>
      <c r="G34" s="18">
        <f>IFERROR(VLOOKUP(F34,AnsSTBL,2,FALSE),0)</f>
        <v>1</v>
      </c>
      <c r="H34" s="104">
        <f>IFERROR(AVERAGE(G34,G41),0)</f>
        <v>0.5</v>
      </c>
      <c r="I34" s="353"/>
      <c r="J34" s="11"/>
      <c r="K34" s="208"/>
      <c r="L34" s="132"/>
      <c r="M34" s="132"/>
      <c r="N34" s="132"/>
      <c r="O34" s="132"/>
      <c r="P34" s="132"/>
      <c r="Q34" s="208"/>
      <c r="R34" s="208"/>
      <c r="S34" s="208"/>
      <c r="T34" s="208"/>
      <c r="U34" s="208"/>
      <c r="V34" s="208"/>
      <c r="W34" s="208"/>
      <c r="X34" s="208"/>
      <c r="Y34" s="208"/>
      <c r="Z34" s="208"/>
    </row>
    <row r="35" spans="1:26" ht="38.25" x14ac:dyDescent="0.25">
      <c r="B35" s="332"/>
      <c r="C35" s="145"/>
      <c r="D35" s="194" t="str">
        <f>VLOOKUP(A34,'imp-questions'!A:H,7,FALSE)</f>
        <v>You have created verification checklists and test scripts (where applicable), aligned with the policy's requirements, and the implementation guidance in the associated standard(s)
You have created versions adapted to each development methodology/technology in use within the organization</v>
      </c>
      <c r="E35" s="168"/>
      <c r="F35" s="177"/>
      <c r="G35" s="173"/>
      <c r="H35" s="178"/>
      <c r="I35" s="408"/>
      <c r="J35" s="11"/>
      <c r="K35" s="208"/>
      <c r="L35" s="132"/>
      <c r="M35" s="132"/>
      <c r="N35" s="132"/>
      <c r="O35" s="132"/>
      <c r="P35" s="132"/>
      <c r="Q35" s="208"/>
      <c r="R35" s="208"/>
      <c r="S35" s="208"/>
      <c r="T35" s="208"/>
      <c r="U35" s="208"/>
      <c r="V35" s="208"/>
      <c r="W35" s="208"/>
      <c r="X35" s="208"/>
      <c r="Y35" s="208"/>
      <c r="Z35" s="208"/>
    </row>
    <row r="36" spans="1:26" ht="25.5" x14ac:dyDescent="0.25">
      <c r="A36" s="165" t="s">
        <v>498</v>
      </c>
      <c r="B36" s="332"/>
      <c r="C36" s="210">
        <f>VLOOKUP(A36,'imp-questions'!A:H,5,FALSE)</f>
        <v>3</v>
      </c>
      <c r="D36" s="205" t="str">
        <f>VLOOKUP(A36,'imp-questions'!A:H,6,FALSE)</f>
        <v>Do you regularly report on policy and standard compliance, and use that information to guide compliance improvement efforts?</v>
      </c>
      <c r="E36" s="167" t="str">
        <f>CHAR(65+VLOOKUP(A36,'imp-questions'!A:H,8,FALSE))</f>
        <v>P</v>
      </c>
      <c r="F36" s="5" t="s">
        <v>31</v>
      </c>
      <c r="G36" s="18">
        <f>IFERROR(VLOOKUP(F36,AnsPTBL,2,FALSE),0)</f>
        <v>0</v>
      </c>
      <c r="H36" s="104">
        <f>IFERROR(AVERAGE(G36,G43),0)</f>
        <v>0</v>
      </c>
      <c r="I36" s="353"/>
      <c r="J36" s="11"/>
      <c r="K36" s="208"/>
      <c r="L36" s="132"/>
      <c r="M36" s="132"/>
      <c r="N36" s="132"/>
      <c r="O36" s="132"/>
      <c r="P36" s="132"/>
      <c r="Q36" s="208"/>
      <c r="R36" s="208"/>
      <c r="S36" s="208"/>
      <c r="T36" s="208"/>
      <c r="U36" s="208"/>
      <c r="V36" s="208"/>
      <c r="W36" s="208"/>
      <c r="X36" s="208"/>
      <c r="Y36" s="208"/>
      <c r="Z36" s="208"/>
    </row>
    <row r="37" spans="1:26" ht="38.25" x14ac:dyDescent="0.25">
      <c r="B37" s="333"/>
      <c r="C37" s="145"/>
      <c r="D37" s="194" t="str">
        <f>VLOOKUP(A36,'imp-questions'!A:H,7,FALSE)</f>
        <v>You have procedures (automated, if possible) in place, to regularly generate compliance reports
You have ensured compliance reports are delivered to all relevant stakeholders
Stakeholders use the reported compliance status information to identify areas for improvement</v>
      </c>
      <c r="E37" s="168"/>
      <c r="F37" s="177"/>
      <c r="G37" s="173"/>
      <c r="H37" s="178"/>
      <c r="I37" s="408"/>
      <c r="J37" s="11"/>
      <c r="K37" s="208"/>
      <c r="L37" s="132"/>
      <c r="M37" s="132"/>
      <c r="N37" s="132"/>
      <c r="O37" s="132"/>
      <c r="P37" s="132"/>
      <c r="Q37" s="208"/>
      <c r="R37" s="208"/>
      <c r="S37" s="208"/>
      <c r="T37" s="208"/>
      <c r="U37" s="208"/>
      <c r="V37" s="208"/>
      <c r="W37" s="208"/>
      <c r="X37" s="208"/>
      <c r="Y37" s="208"/>
      <c r="Z37" s="208"/>
    </row>
    <row r="38" spans="1:26" x14ac:dyDescent="0.25">
      <c r="B38" s="418"/>
      <c r="C38" s="419"/>
      <c r="D38" s="419"/>
      <c r="E38" s="419"/>
      <c r="F38" s="419"/>
      <c r="G38" s="419"/>
      <c r="H38" s="419"/>
      <c r="I38" s="420"/>
      <c r="J38" s="10"/>
      <c r="K38" s="1"/>
      <c r="L38" s="132"/>
      <c r="M38" s="132"/>
      <c r="N38" s="132"/>
      <c r="O38" s="132"/>
      <c r="P38" s="132"/>
      <c r="Q38" s="1"/>
      <c r="R38" s="1"/>
      <c r="S38" s="1"/>
      <c r="T38" s="1"/>
      <c r="U38" s="1"/>
      <c r="V38" s="1"/>
      <c r="W38" s="1"/>
      <c r="X38" s="1"/>
      <c r="Y38" s="1"/>
      <c r="Z38" s="1"/>
    </row>
    <row r="39" spans="1:26" x14ac:dyDescent="0.25">
      <c r="A39" s="165" t="s">
        <v>499</v>
      </c>
      <c r="B39" s="331" t="str">
        <f>VLOOKUP(A39,'imp-questions'!A:H,4,FALSE)</f>
        <v>Compliance Management</v>
      </c>
      <c r="C39" s="210">
        <f>VLOOKUP(A39,'imp-questions'!A:H,5,FALSE)</f>
        <v>1</v>
      </c>
      <c r="D39" s="205" t="str">
        <f>VLOOKUP(A39,'imp-questions'!A:H,6,FALSE)</f>
        <v>Do you have a complete picture of your external compliance obligations?</v>
      </c>
      <c r="E39" s="167" t="str">
        <f>CHAR(65+VLOOKUP(A39,'imp-questions'!A:H,8,FALSE))</f>
        <v>A</v>
      </c>
      <c r="F39" s="200" t="s">
        <v>138</v>
      </c>
      <c r="G39" s="18">
        <f>IFERROR(VLOOKUP(F39,AnsATBL,2,FALSE),0)</f>
        <v>0.25</v>
      </c>
      <c r="H39" s="198"/>
      <c r="I39" s="417"/>
      <c r="J39" s="11"/>
      <c r="K39" s="1"/>
      <c r="L39" s="132"/>
      <c r="M39" s="132"/>
      <c r="N39" s="132"/>
      <c r="O39" s="132"/>
      <c r="P39" s="132"/>
      <c r="Q39" s="1"/>
      <c r="R39" s="1"/>
      <c r="S39" s="1"/>
      <c r="T39" s="1"/>
      <c r="U39" s="1"/>
      <c r="V39" s="1"/>
      <c r="W39" s="1"/>
      <c r="X39" s="1"/>
      <c r="Y39" s="1"/>
      <c r="Z39" s="1"/>
    </row>
    <row r="40" spans="1:26" ht="25.5" x14ac:dyDescent="0.25">
      <c r="B40" s="332"/>
      <c r="C40" s="145"/>
      <c r="D40" s="194" t="str">
        <f>VLOOKUP(A39,'imp-questions'!A:H,7,FALSE)</f>
        <v>You have identified all sources of external compliance obligations
You have captured and reconciled compliance obligations from all sources</v>
      </c>
      <c r="E40" s="172"/>
      <c r="F40" s="26"/>
      <c r="G40" s="22"/>
      <c r="H40" s="116"/>
      <c r="I40" s="354"/>
      <c r="J40" s="11"/>
      <c r="K40" s="1"/>
      <c r="L40" s="132"/>
      <c r="M40" s="132"/>
      <c r="N40" s="132"/>
      <c r="O40" s="132"/>
      <c r="P40" s="132"/>
      <c r="Q40" s="1"/>
      <c r="R40" s="1"/>
      <c r="S40" s="1"/>
      <c r="T40" s="1"/>
      <c r="U40" s="1"/>
      <c r="V40" s="1"/>
      <c r="W40" s="1"/>
      <c r="X40" s="1"/>
      <c r="Y40" s="1"/>
      <c r="Z40" s="1"/>
    </row>
    <row r="41" spans="1:26" ht="25.5" x14ac:dyDescent="0.25">
      <c r="A41" s="165" t="s">
        <v>500</v>
      </c>
      <c r="B41" s="332"/>
      <c r="C41" s="210">
        <f>VLOOKUP(A41,'imp-questions'!A:H,5,FALSE)</f>
        <v>2</v>
      </c>
      <c r="D41" s="205" t="str">
        <f>VLOOKUP(A41,'imp-questions'!A:H,6,FALSE)</f>
        <v>Do you have a standard set of security requirements, and verification procedures, addressing the organization's external compliance obligations?</v>
      </c>
      <c r="E41" s="167" t="str">
        <f>CHAR(65+VLOOKUP(A41,'imp-questions'!A:H,8,FALSE))</f>
        <v>A</v>
      </c>
      <c r="F41" s="200" t="s">
        <v>31</v>
      </c>
      <c r="G41" s="18">
        <f>IFERROR(VLOOKUP(F41,AnsATBL,2,FALSE),0)</f>
        <v>0</v>
      </c>
      <c r="H41" s="198"/>
      <c r="I41" s="353"/>
      <c r="J41" s="11"/>
      <c r="K41" s="208"/>
      <c r="L41" s="132"/>
      <c r="M41" s="132"/>
      <c r="N41" s="132"/>
      <c r="O41" s="132"/>
      <c r="P41" s="132"/>
      <c r="Q41" s="208"/>
      <c r="R41" s="208"/>
      <c r="S41" s="208"/>
      <c r="T41" s="208"/>
      <c r="U41" s="208"/>
      <c r="V41" s="208"/>
      <c r="W41" s="208"/>
      <c r="X41" s="208"/>
      <c r="Y41" s="208"/>
      <c r="Z41" s="208"/>
    </row>
    <row r="42" spans="1:26" ht="38.25" x14ac:dyDescent="0.25">
      <c r="B42" s="332"/>
      <c r="C42" s="145"/>
      <c r="D42" s="194" t="str">
        <f>VLOOKUP(A41,'imp-questions'!A:H,7,FALSE)</f>
        <v>You have mapped each external compliance obligation to a well-defined set of application requirements
You have defined verification procedures, including automated tests (when possible), to verify compliance with compliance-related requirements</v>
      </c>
      <c r="E42" s="172"/>
      <c r="F42" s="26"/>
      <c r="G42" s="22"/>
      <c r="H42" s="116"/>
      <c r="I42" s="354"/>
      <c r="J42" s="11"/>
      <c r="K42" s="208"/>
      <c r="L42" s="132"/>
      <c r="M42" s="132"/>
      <c r="N42" s="132"/>
      <c r="O42" s="132"/>
      <c r="P42" s="132"/>
      <c r="Q42" s="208"/>
      <c r="R42" s="208"/>
      <c r="S42" s="208"/>
      <c r="T42" s="208"/>
      <c r="U42" s="208"/>
      <c r="V42" s="208"/>
      <c r="W42" s="208"/>
      <c r="X42" s="208"/>
      <c r="Y42" s="208"/>
      <c r="Z42" s="208"/>
    </row>
    <row r="43" spans="1:26" ht="25.5" x14ac:dyDescent="0.25">
      <c r="A43" s="165" t="s">
        <v>501</v>
      </c>
      <c r="B43" s="332"/>
      <c r="C43" s="210">
        <f>VLOOKUP(A43,'imp-questions'!A:H,5,FALSE)</f>
        <v>3</v>
      </c>
      <c r="D43" s="205" t="str">
        <f>VLOOKUP(A43,'imp-questions'!A:H,6,FALSE)</f>
        <v>Do you regularly report on adherence to external compliance obligations, and use that information to guide efforts to close compliance gaps?</v>
      </c>
      <c r="E43" s="167" t="str">
        <f>CHAR(65+VLOOKUP(A43,'imp-questions'!A:H,8,FALSE))</f>
        <v>A</v>
      </c>
      <c r="F43" s="200" t="s">
        <v>31</v>
      </c>
      <c r="G43" s="18">
        <f>IFERROR(VLOOKUP(F43,AnsATBL,2,FALSE),0)</f>
        <v>0</v>
      </c>
      <c r="H43" s="198"/>
      <c r="I43" s="353"/>
      <c r="J43" s="11"/>
      <c r="K43" s="1"/>
      <c r="L43" s="132"/>
      <c r="M43" s="132"/>
      <c r="N43" s="132"/>
      <c r="O43" s="132"/>
      <c r="P43" s="132"/>
      <c r="Q43" s="1"/>
      <c r="R43" s="1"/>
      <c r="S43" s="1"/>
      <c r="T43" s="1"/>
      <c r="U43" s="1"/>
      <c r="V43" s="1"/>
      <c r="W43" s="1"/>
      <c r="X43" s="1"/>
      <c r="Y43" s="1"/>
      <c r="Z43" s="1"/>
    </row>
    <row r="44" spans="1:26" ht="51" x14ac:dyDescent="0.25">
      <c r="B44" s="333"/>
      <c r="C44" s="145"/>
      <c r="D44" s="186" t="str">
        <f>VLOOKUP(A43,'imp-questions'!A:H,7,FALSE)</f>
        <v xml:space="preserve">You have established, well-defined compliance metrics
You measure and report on applications' compliance metrics following a regular cadence
Stakeholders use the reported compliance status information to identify compliance gaps, and prioritize gap remediation efforts </v>
      </c>
      <c r="E44" s="172"/>
      <c r="F44" s="26"/>
      <c r="G44" s="22"/>
      <c r="H44" s="116"/>
      <c r="I44" s="354"/>
      <c r="J44" s="11"/>
      <c r="K44" s="1"/>
      <c r="L44" s="132"/>
      <c r="M44" s="132"/>
      <c r="N44" s="132"/>
      <c r="O44" s="132"/>
      <c r="P44" s="132"/>
      <c r="Q44" s="1"/>
      <c r="R44" s="1"/>
      <c r="S44" s="1"/>
      <c r="T44" s="1"/>
      <c r="U44" s="1"/>
      <c r="V44" s="1"/>
      <c r="W44" s="1"/>
      <c r="X44" s="1"/>
      <c r="Y44" s="1"/>
      <c r="Z44" s="1"/>
    </row>
    <row r="45" spans="1:26" ht="12.75" x14ac:dyDescent="0.2">
      <c r="B45" s="346" t="s">
        <v>24</v>
      </c>
      <c r="C45" s="347"/>
      <c r="D45" s="348"/>
      <c r="E45" s="156"/>
      <c r="F45" s="70" t="s">
        <v>35</v>
      </c>
      <c r="G45" s="70"/>
      <c r="H45" s="118"/>
      <c r="I45" s="69" t="s">
        <v>22</v>
      </c>
      <c r="J45" s="69" t="s">
        <v>33</v>
      </c>
      <c r="K45" s="1"/>
      <c r="L45" s="132"/>
      <c r="M45" s="132"/>
      <c r="N45" s="132"/>
      <c r="O45" s="132"/>
      <c r="P45" s="132"/>
      <c r="Q45" s="1"/>
      <c r="R45" s="1"/>
      <c r="S45" s="1"/>
      <c r="T45" s="1"/>
      <c r="U45" s="1"/>
      <c r="V45" s="1"/>
      <c r="W45" s="1"/>
      <c r="X45" s="1"/>
      <c r="Y45" s="1"/>
      <c r="Z45" s="1"/>
    </row>
    <row r="46" spans="1:26" ht="12.75" x14ac:dyDescent="0.2">
      <c r="A46" s="162" t="s">
        <v>213</v>
      </c>
      <c r="B46" s="331" t="str">
        <f>VLOOKUP(A46,'imp-questions'!A:H,4,FALSE)</f>
        <v>Training and Awareness</v>
      </c>
      <c r="C46" s="210">
        <f>VLOOKUP(A46,'imp-questions'!A:H,5,FALSE)</f>
        <v>1</v>
      </c>
      <c r="D46" s="205" t="str">
        <f>VLOOKUP(A46,'imp-questions'!A:H,6,FALSE)</f>
        <v>Do you require employees involved with application development to take SDLC training?</v>
      </c>
      <c r="E46" s="167" t="str">
        <f>CHAR(65+VLOOKUP(A46,'imp-questions'!A:H,8,FALSE))</f>
        <v>B</v>
      </c>
      <c r="F46" s="5" t="s">
        <v>143</v>
      </c>
      <c r="G46" s="18">
        <f>IFERROR(VLOOKUP(F46,AnsBTBL,2,FALSE),0)</f>
        <v>1</v>
      </c>
      <c r="H46" s="215">
        <f>IFERROR(AVERAGE(G46,G53),0)</f>
        <v>1</v>
      </c>
      <c r="I46" s="365"/>
      <c r="J46" s="327">
        <f>SUM(H46,H48,H50)</f>
        <v>1.25</v>
      </c>
      <c r="K46" s="1"/>
      <c r="L46" s="132"/>
      <c r="M46" s="132"/>
      <c r="N46" s="132"/>
      <c r="O46" s="132"/>
      <c r="P46" s="132"/>
      <c r="Q46" s="1"/>
      <c r="R46" s="1"/>
      <c r="S46" s="1"/>
      <c r="T46" s="1"/>
      <c r="U46" s="1"/>
      <c r="V46" s="1"/>
      <c r="W46" s="1"/>
      <c r="X46" s="1"/>
      <c r="Y46" s="1"/>
      <c r="Z46" s="1"/>
    </row>
    <row r="47" spans="1:26" ht="102" x14ac:dyDescent="0.2">
      <c r="B47" s="332"/>
      <c r="C47" s="145"/>
      <c r="D47" s="194" t="str">
        <f>VLOOKUP(A46,'imp-questions'!A:H,7,FALSE)</f>
        <v xml:space="preserve">Training is repeatable, consistent, and available to anyone involved with software development lifecycle.
Training includes the latest OWASP Top 10 if appropriate.
Training includes multiple concepts such as Least Privilege, Defense-in-Depth, Fail Secure (Safe), Complete Mediation, Session Management, Open Design, and Psychological Acceptability.
Training requires a sign-off or an acknowledgement from each attendee.
The training been updated in the last 12 months.
Employees are required to go through the training during the onboarding process.
</v>
      </c>
      <c r="E47" s="172"/>
      <c r="F47" s="177"/>
      <c r="G47" s="173"/>
      <c r="H47" s="216"/>
      <c r="I47" s="366"/>
      <c r="J47" s="328"/>
      <c r="K47" s="1"/>
      <c r="L47" s="132"/>
      <c r="M47" s="132"/>
      <c r="N47" s="132"/>
      <c r="O47" s="132"/>
      <c r="P47" s="132"/>
      <c r="Q47" s="1"/>
      <c r="R47" s="1"/>
      <c r="S47" s="1"/>
      <c r="T47" s="1"/>
      <c r="U47" s="1"/>
      <c r="V47" s="1"/>
      <c r="W47" s="1"/>
      <c r="X47" s="1"/>
      <c r="Y47" s="1"/>
      <c r="Z47" s="1"/>
    </row>
    <row r="48" spans="1:26" x14ac:dyDescent="0.25">
      <c r="A48" s="162" t="s">
        <v>217</v>
      </c>
      <c r="B48" s="332"/>
      <c r="C48" s="210">
        <f>VLOOKUP(A48,'imp-questions'!A:H,5,FALSE)</f>
        <v>2</v>
      </c>
      <c r="D48" s="205" t="str">
        <f>VLOOKUP(A48,'imp-questions'!A:H,6,FALSE)</f>
        <v>Has the training been customized for individual roles, such as developers, testers, or security champions?</v>
      </c>
      <c r="E48" s="169" t="str">
        <f>CHAR(65+VLOOKUP(A48,'imp-questions'!A:H,8,FALSE))</f>
        <v>C</v>
      </c>
      <c r="F48" s="19" t="s">
        <v>145</v>
      </c>
      <c r="G48" s="18">
        <f>IFERROR(VLOOKUP(F48,AnsCTBL,2,FALSE),0)</f>
        <v>0.5</v>
      </c>
      <c r="H48" s="217">
        <f>IFERROR(AVERAGE(G48,G55),0)</f>
        <v>0.25</v>
      </c>
      <c r="I48" s="352"/>
      <c r="J48" s="218"/>
      <c r="K48" s="208"/>
      <c r="L48" s="132"/>
      <c r="M48" s="132"/>
      <c r="N48" s="132"/>
      <c r="O48" s="132"/>
      <c r="P48" s="132"/>
      <c r="Q48" s="208"/>
      <c r="R48" s="208"/>
      <c r="S48" s="208"/>
      <c r="T48" s="208"/>
      <c r="U48" s="208"/>
      <c r="V48" s="208"/>
      <c r="W48" s="208"/>
      <c r="X48" s="208"/>
      <c r="Y48" s="208"/>
      <c r="Z48" s="208"/>
    </row>
    <row r="49" spans="1:26" ht="76.5" x14ac:dyDescent="0.25">
      <c r="B49" s="332"/>
      <c r="C49" s="145"/>
      <c r="D49" s="194" t="str">
        <f>VLOOKUP(A48,'imp-questions'!A:H,7,FALSE)</f>
        <v xml:space="preserve">Training includes all topics covered within maturity level 1, and adds more specific tools, techniques, and demonstrations
Training is mandatory for all employees and contractors.
The training includes input from in-house SMEs and trainees.
Training includes demonstrations of tools and techniques developed in-house.
Feedback collected post training is used to enhance and make future training more relevant.
</v>
      </c>
      <c r="E49" s="172"/>
      <c r="F49" s="177"/>
      <c r="G49" s="173"/>
      <c r="H49" s="219"/>
      <c r="I49" s="326"/>
      <c r="J49" s="218"/>
      <c r="K49" s="208"/>
      <c r="L49" s="132"/>
      <c r="M49" s="132"/>
      <c r="N49" s="132"/>
      <c r="O49" s="132"/>
      <c r="P49" s="132"/>
      <c r="Q49" s="208"/>
      <c r="R49" s="208"/>
      <c r="S49" s="208"/>
      <c r="T49" s="208"/>
      <c r="U49" s="208"/>
      <c r="V49" s="208"/>
      <c r="W49" s="208"/>
      <c r="X49" s="208"/>
      <c r="Y49" s="208"/>
      <c r="Z49" s="208"/>
    </row>
    <row r="50" spans="1:26" ht="25.5" x14ac:dyDescent="0.25">
      <c r="A50" s="162" t="s">
        <v>220</v>
      </c>
      <c r="B50" s="332"/>
      <c r="C50" s="210">
        <f>VLOOKUP(A50,'imp-questions'!A:H,5,FALSE)</f>
        <v>3</v>
      </c>
      <c r="D50" s="205" t="str">
        <f>VLOOKUP(A50,'imp-questions'!A:H,6,FALSE)</f>
        <v>Have you implemented a Learning Management System or equivalent to track employee training / certification processes?</v>
      </c>
      <c r="E50" s="169" t="str">
        <f>CHAR(65+VLOOKUP(A50,'imp-questions'!A:H,8,FALSE))</f>
        <v>D</v>
      </c>
      <c r="F50" s="19" t="s">
        <v>31</v>
      </c>
      <c r="G50" s="18">
        <f>IFERROR(VLOOKUP(F50,AnsDTBL,2,FALSE),0)</f>
        <v>0</v>
      </c>
      <c r="H50" s="217">
        <f>IFERROR(AVERAGE(G50,G57),0)</f>
        <v>0</v>
      </c>
      <c r="I50" s="325"/>
      <c r="J50" s="218"/>
      <c r="K50" s="1"/>
      <c r="L50" s="132"/>
      <c r="M50" s="132"/>
      <c r="N50" s="132"/>
      <c r="O50" s="132"/>
      <c r="P50" s="132"/>
      <c r="Q50" s="1"/>
      <c r="R50" s="1"/>
      <c r="S50" s="1"/>
      <c r="T50" s="1"/>
      <c r="U50" s="1"/>
      <c r="V50" s="1"/>
      <c r="W50" s="1"/>
      <c r="X50" s="1"/>
      <c r="Y50" s="1"/>
      <c r="Z50" s="1"/>
    </row>
    <row r="51" spans="1:26" ht="63.75" x14ac:dyDescent="0.25">
      <c r="B51" s="333"/>
      <c r="C51" s="176"/>
      <c r="D51" s="186" t="str">
        <f>VLOOKUP(A50,'imp-questions'!A:H,7,FALSE)</f>
        <v xml:space="preserve">A Learning Management System (LMS) is used to track training and any certifications
Training is based on internal standards, policies, and procedures instead of general "best-practices"
Training is mandatory, and the certification program or attendance record is used to determine access to development systems and resources.
</v>
      </c>
      <c r="E51" s="172"/>
      <c r="F51" s="177"/>
      <c r="G51" s="173"/>
      <c r="H51" s="219"/>
      <c r="I51" s="326"/>
      <c r="J51" s="218"/>
      <c r="K51" s="1"/>
      <c r="L51" s="132"/>
      <c r="M51" s="132"/>
      <c r="N51" s="132"/>
      <c r="O51" s="132"/>
      <c r="P51" s="132"/>
      <c r="Q51" s="1"/>
      <c r="R51" s="1"/>
      <c r="S51" s="1"/>
      <c r="T51" s="1"/>
      <c r="U51" s="1"/>
      <c r="V51" s="1"/>
      <c r="W51" s="1"/>
      <c r="X51" s="1"/>
      <c r="Y51" s="1"/>
      <c r="Z51" s="1"/>
    </row>
    <row r="52" spans="1:26" x14ac:dyDescent="0.25">
      <c r="B52" s="355"/>
      <c r="C52" s="356"/>
      <c r="D52" s="356"/>
      <c r="E52" s="356"/>
      <c r="F52" s="356"/>
      <c r="G52" s="356"/>
      <c r="H52" s="356"/>
      <c r="I52" s="357"/>
      <c r="J52" s="11"/>
      <c r="K52" s="1"/>
      <c r="L52" s="132"/>
      <c r="M52" s="132"/>
      <c r="N52" s="132"/>
      <c r="O52" s="132"/>
      <c r="P52" s="132"/>
      <c r="Q52" s="1"/>
      <c r="R52" s="1"/>
      <c r="S52" s="1"/>
      <c r="T52" s="1"/>
      <c r="U52" s="1"/>
      <c r="V52" s="1"/>
      <c r="W52" s="1"/>
      <c r="X52" s="1"/>
      <c r="Y52" s="1"/>
      <c r="Z52" s="1"/>
    </row>
    <row r="53" spans="1:26" x14ac:dyDescent="0.25">
      <c r="A53" s="162" t="s">
        <v>222</v>
      </c>
      <c r="B53" s="331" t="str">
        <f>VLOOKUP(A53,'imp-questions'!A:H,4,FALSE)</f>
        <v>Organization and Culture</v>
      </c>
      <c r="C53" s="210">
        <f>VLOOKUP(A53,'imp-questions'!A:H,5,FALSE)</f>
        <v>1</v>
      </c>
      <c r="D53" s="205" t="str">
        <f>VLOOKUP(A53,'imp-questions'!A:H,6,FALSE)</f>
        <v>Have you identified a "Security Champion" for each development team?</v>
      </c>
      <c r="E53" s="167" t="str">
        <f>CHAR(65+VLOOKUP(A53,'imp-questions'!A:H,8,FALSE))</f>
        <v>E</v>
      </c>
      <c r="F53" s="5" t="s">
        <v>151</v>
      </c>
      <c r="G53" s="18">
        <f>IFERROR(VLOOKUP(F53,AnsETBL,2,FALSE),0)</f>
        <v>1</v>
      </c>
      <c r="H53" s="104"/>
      <c r="I53" s="353"/>
      <c r="J53" s="11"/>
      <c r="K53" s="1"/>
      <c r="L53" s="132"/>
      <c r="M53" s="132"/>
      <c r="N53" s="132"/>
      <c r="O53" s="132"/>
      <c r="P53" s="132"/>
      <c r="Q53" s="1"/>
      <c r="R53" s="1"/>
      <c r="S53" s="1"/>
      <c r="T53" s="1"/>
      <c r="U53" s="1"/>
      <c r="V53" s="1"/>
      <c r="W53" s="1"/>
      <c r="X53" s="1"/>
      <c r="Y53" s="1"/>
      <c r="Z53" s="1"/>
    </row>
    <row r="54" spans="1:26" ht="76.5" x14ac:dyDescent="0.25">
      <c r="B54" s="332"/>
      <c r="C54" s="145"/>
      <c r="D54" s="194" t="str">
        <f>VLOOKUP(A53,'imp-questions'!A:H,7,FALSE)</f>
        <v xml:space="preserve">Each development team has a Security Champion assigned to them
Security Champions receive appropriate training to ensure effectiveness
Application Security and Development teams receive periodic briefings from Security Champions on the overall status of security initiatives and fixes
Results of external testing are reviewed by the Security Champion prior to adding to the application backlog
</v>
      </c>
      <c r="E54" s="168"/>
      <c r="F54" s="177"/>
      <c r="G54" s="173"/>
      <c r="H54" s="178"/>
      <c r="I54" s="376"/>
      <c r="J54" s="11"/>
      <c r="K54" s="1"/>
      <c r="L54" s="132"/>
      <c r="M54" s="132"/>
      <c r="N54" s="132"/>
      <c r="O54" s="132"/>
      <c r="P54" s="132"/>
      <c r="Q54" s="1"/>
      <c r="R54" s="1"/>
      <c r="S54" s="1"/>
      <c r="T54" s="1"/>
      <c r="U54" s="1"/>
      <c r="V54" s="1"/>
      <c r="W54" s="1"/>
      <c r="X54" s="1"/>
      <c r="Y54" s="1"/>
      <c r="Z54" s="1"/>
    </row>
    <row r="55" spans="1:26" x14ac:dyDescent="0.25">
      <c r="A55" s="162" t="s">
        <v>225</v>
      </c>
      <c r="B55" s="332"/>
      <c r="C55" s="210">
        <f>VLOOKUP(A55,'imp-questions'!A:H,5,FALSE)</f>
        <v>2</v>
      </c>
      <c r="D55" s="205" t="str">
        <f>VLOOKUP(A55,'imp-questions'!A:H,6,FALSE)</f>
        <v>Does the organization have a Secure Software Center of Excellence (SSCE)?</v>
      </c>
      <c r="E55" s="167" t="str">
        <f>CHAR(65+VLOOKUP(A55,'imp-questions'!A:H,8,FALSE))</f>
        <v>F</v>
      </c>
      <c r="F55" s="19" t="s">
        <v>31</v>
      </c>
      <c r="G55" s="18">
        <f>IFERROR(VLOOKUP(F55,AnsFTBL,2,FALSE),0)</f>
        <v>0</v>
      </c>
      <c r="H55" s="104"/>
      <c r="I55" s="353"/>
      <c r="J55" s="11"/>
      <c r="K55" s="208"/>
      <c r="L55" s="132"/>
      <c r="M55" s="132"/>
      <c r="N55" s="132"/>
      <c r="O55" s="132"/>
      <c r="P55" s="132"/>
      <c r="Q55" s="208"/>
      <c r="R55" s="208"/>
      <c r="S55" s="208"/>
      <c r="T55" s="208"/>
      <c r="U55" s="208"/>
      <c r="V55" s="208"/>
      <c r="W55" s="208"/>
      <c r="X55" s="208"/>
      <c r="Y55" s="208"/>
      <c r="Z55" s="208"/>
    </row>
    <row r="56" spans="1:26" ht="63.75" x14ac:dyDescent="0.25">
      <c r="B56" s="332"/>
      <c r="C56" s="145"/>
      <c r="D56" s="194" t="str">
        <f>VLOOKUP(A55,'imp-questions'!A:H,7,FALSE)</f>
        <v xml:space="preserve">The SSCE has a formal charter defining its role in the organization.
Development teams review all significant architectural changes with SSCE
The SSCE publishes SDLC standards and guidelines related to Application Security
Identified "Product Champions" are responsible for promotion of use and specific security tools.
</v>
      </c>
      <c r="E56" s="172"/>
      <c r="F56" s="177"/>
      <c r="G56" s="173"/>
      <c r="H56" s="178"/>
      <c r="I56" s="408"/>
      <c r="J56" s="11"/>
      <c r="K56" s="208"/>
      <c r="L56" s="132"/>
      <c r="M56" s="132"/>
      <c r="N56" s="132"/>
      <c r="O56" s="132"/>
      <c r="P56" s="132"/>
      <c r="Q56" s="208"/>
      <c r="R56" s="208"/>
      <c r="S56" s="208"/>
      <c r="T56" s="208"/>
      <c r="U56" s="208"/>
      <c r="V56" s="208"/>
      <c r="W56" s="208"/>
      <c r="X56" s="208"/>
      <c r="Y56" s="208"/>
      <c r="Z56" s="208"/>
    </row>
    <row r="57" spans="1:26" ht="25.5" x14ac:dyDescent="0.25">
      <c r="A57" s="162" t="s">
        <v>227</v>
      </c>
      <c r="B57" s="332"/>
      <c r="C57" s="210">
        <f>VLOOKUP(A57,'imp-questions'!A:H,5,FALSE)</f>
        <v>3</v>
      </c>
      <c r="D57" s="205" t="str">
        <f>VLOOKUP(A57,'imp-questions'!A:H,6,FALSE)</f>
        <v>Is there a centralized portal where developers and application security professionals from different teams and business units are able to communicate and share information?</v>
      </c>
      <c r="E57" s="167" t="str">
        <f>CHAR(65+VLOOKUP(A57,'imp-questions'!A:H,8,FALSE))</f>
        <v>F</v>
      </c>
      <c r="F57" s="19" t="s">
        <v>31</v>
      </c>
      <c r="G57" s="18">
        <f>IFERROR(VLOOKUP(F57,AnsFTBL,2,FALSE),0)</f>
        <v>0</v>
      </c>
      <c r="H57" s="104"/>
      <c r="I57" s="353"/>
      <c r="J57" s="11"/>
      <c r="K57" s="1"/>
      <c r="L57" s="132"/>
      <c r="M57" s="132"/>
      <c r="N57" s="132"/>
      <c r="O57" s="132"/>
      <c r="P57" s="132"/>
      <c r="Q57" s="1"/>
      <c r="R57" s="1"/>
      <c r="S57" s="1"/>
      <c r="T57" s="1"/>
      <c r="U57" s="1"/>
      <c r="V57" s="1"/>
      <c r="W57" s="1"/>
      <c r="X57" s="1"/>
      <c r="Y57" s="1"/>
      <c r="Z57" s="1"/>
    </row>
    <row r="58" spans="1:26" ht="102" x14ac:dyDescent="0.25">
      <c r="B58" s="333"/>
      <c r="C58" s="176"/>
      <c r="D58" s="186" t="str">
        <f>VLOOKUP(A57,'imp-questions'!A:H,7,FALSE)</f>
        <v xml:space="preserve">Organization promotes use of a single portal across different teams and business units
The portal is used for timely information such as notification of security incidents, tool updates, architectural standard changes, and other related announcements
The portal is widely recognized by developers and architects as a centralized repository of the organization-specific application security information
All content should be considered persistent and searchable
The portal provides access to application-specific security metrics
</v>
      </c>
      <c r="E58" s="172"/>
      <c r="F58" s="177"/>
      <c r="G58" s="173"/>
      <c r="H58" s="178"/>
      <c r="I58" s="408"/>
      <c r="J58" s="11"/>
      <c r="K58" s="1"/>
      <c r="L58" s="132"/>
      <c r="M58" s="132"/>
      <c r="N58" s="132"/>
      <c r="O58" s="132"/>
      <c r="P58" s="132"/>
      <c r="Q58" s="1"/>
      <c r="R58" s="1"/>
      <c r="S58" s="1"/>
      <c r="T58" s="1"/>
      <c r="U58" s="1"/>
      <c r="V58" s="1"/>
      <c r="W58" s="1"/>
      <c r="X58" s="1"/>
      <c r="Y58" s="1"/>
      <c r="Z58" s="1"/>
    </row>
    <row r="59" spans="1:26" ht="12.75" x14ac:dyDescent="0.2">
      <c r="B59" s="421" t="s">
        <v>231</v>
      </c>
      <c r="C59" s="421"/>
      <c r="D59" s="421"/>
      <c r="E59" s="421"/>
      <c r="F59" s="421"/>
      <c r="G59" s="421"/>
      <c r="H59" s="421"/>
      <c r="I59" s="421"/>
      <c r="J59" s="421"/>
      <c r="K59" s="1"/>
      <c r="L59" s="132"/>
      <c r="M59" s="132"/>
      <c r="N59" s="132"/>
      <c r="O59" s="132"/>
      <c r="P59" s="132"/>
      <c r="Q59" s="1"/>
      <c r="R59" s="1"/>
      <c r="S59" s="1"/>
      <c r="T59" s="1"/>
      <c r="U59" s="1"/>
      <c r="V59" s="1"/>
      <c r="W59" s="1"/>
      <c r="X59" s="1"/>
      <c r="Y59" s="1"/>
      <c r="Z59" s="1"/>
    </row>
    <row r="60" spans="1:26" ht="12.75" x14ac:dyDescent="0.2">
      <c r="B60" s="343" t="s">
        <v>25</v>
      </c>
      <c r="C60" s="344"/>
      <c r="D60" s="345"/>
      <c r="E60" s="155"/>
      <c r="F60" s="73" t="s">
        <v>35</v>
      </c>
      <c r="G60" s="73"/>
      <c r="H60" s="119"/>
      <c r="I60" s="74" t="s">
        <v>22</v>
      </c>
      <c r="J60" s="74" t="s">
        <v>33</v>
      </c>
      <c r="K60" s="1"/>
      <c r="L60" s="132"/>
      <c r="M60" s="132"/>
      <c r="N60" s="132"/>
      <c r="O60" s="132"/>
      <c r="P60" s="132"/>
      <c r="Q60" s="1"/>
      <c r="R60" s="1"/>
      <c r="S60" s="1"/>
      <c r="T60" s="1"/>
      <c r="U60" s="1"/>
      <c r="V60" s="1"/>
      <c r="W60" s="1"/>
      <c r="X60" s="1"/>
      <c r="Y60" s="1"/>
      <c r="Z60" s="1"/>
    </row>
    <row r="61" spans="1:26" ht="12.75" x14ac:dyDescent="0.2">
      <c r="A61" s="162" t="s">
        <v>230</v>
      </c>
      <c r="B61" s="349" t="str">
        <f>VLOOKUP(A61,'imp-questions'!A:H,4,FALSE)</f>
        <v>Application Risk Profile</v>
      </c>
      <c r="C61" s="211">
        <f>VLOOKUP(A61,'imp-questions'!A:H,5,FALSE)</f>
        <v>1</v>
      </c>
      <c r="D61" s="205" t="str">
        <f>VLOOKUP(A61,'imp-questions'!A:H,6,FALSE)</f>
        <v>Are you classifying applications according to business risk based on a simple, but predefined set of questions?</v>
      </c>
      <c r="E61" s="167" t="str">
        <f>CHAR(65+VLOOKUP(A61,'imp-questions'!A:H,8,FALSE))</f>
        <v>B</v>
      </c>
      <c r="F61" s="5" t="s">
        <v>142</v>
      </c>
      <c r="G61" s="18">
        <f>IFERROR(VLOOKUP(F61,AnsBTBL,2,FALSE),0)</f>
        <v>0.5</v>
      </c>
      <c r="H61" s="215">
        <f>IFERROR(AVERAGE(G61,G68),0)</f>
        <v>0.5</v>
      </c>
      <c r="I61" s="365"/>
      <c r="J61" s="329">
        <f>SUM(H61,H63,H65)</f>
        <v>1.25</v>
      </c>
      <c r="K61" s="1"/>
      <c r="L61" s="132"/>
      <c r="M61" s="132"/>
      <c r="N61" s="132"/>
      <c r="O61" s="132"/>
      <c r="P61" s="132"/>
      <c r="Q61" s="1"/>
      <c r="R61" s="1"/>
      <c r="S61" s="1"/>
      <c r="T61" s="1"/>
      <c r="U61" s="1"/>
      <c r="V61" s="1"/>
      <c r="W61" s="1"/>
      <c r="X61" s="1"/>
      <c r="Y61" s="1"/>
      <c r="Z61" s="1"/>
    </row>
    <row r="62" spans="1:26" ht="63.75" x14ac:dyDescent="0.2">
      <c r="B62" s="350"/>
      <c r="C62" s="145"/>
      <c r="D62" s="194" t="str">
        <f>VLOOKUP(A61,'imp-questions'!A:H,7,FALSE)</f>
        <v xml:space="preserve">A risk classification should exist and be agreed upon
The application team should understand the risk classification
The risk classification covers critical aspects of business risks the organization is facing
The organization has an inventory for the applications in scope
</v>
      </c>
      <c r="E62" s="172"/>
      <c r="F62" s="25"/>
      <c r="G62" s="173"/>
      <c r="H62" s="216"/>
      <c r="I62" s="366"/>
      <c r="J62" s="330"/>
      <c r="K62" s="1"/>
      <c r="L62" s="132"/>
      <c r="M62" s="132"/>
      <c r="N62" s="132"/>
      <c r="O62" s="132"/>
      <c r="P62" s="132"/>
      <c r="Q62" s="1"/>
      <c r="R62" s="1"/>
      <c r="S62" s="1"/>
      <c r="T62" s="1"/>
      <c r="U62" s="1"/>
      <c r="V62" s="1"/>
      <c r="W62" s="1"/>
      <c r="X62" s="1"/>
      <c r="Y62" s="1"/>
      <c r="Z62" s="1"/>
    </row>
    <row r="63" spans="1:26" ht="26.25" x14ac:dyDescent="0.25">
      <c r="A63" s="162" t="s">
        <v>235</v>
      </c>
      <c r="B63" s="350"/>
      <c r="C63" s="211">
        <f>VLOOKUP(A63,'imp-questions'!A:H,5,FALSE)</f>
        <v>2</v>
      </c>
      <c r="D63" s="205" t="str">
        <f>VLOOKUP(A63,'imp-questions'!A:H,6,FALSE)</f>
        <v>Are you using centralized and quantified application risk profiles to evaluate business risk?</v>
      </c>
      <c r="E63" s="167" t="str">
        <f>CHAR(65+VLOOKUP(A63,'imp-questions'!A:H,8,FALSE))</f>
        <v>A</v>
      </c>
      <c r="F63" s="196" t="s">
        <v>139</v>
      </c>
      <c r="G63" s="18">
        <f>IFERROR(VLOOKUP(F63,AnsATBL,2,FALSE),0)</f>
        <v>0.5</v>
      </c>
      <c r="H63" s="215">
        <f>IFERROR(AVERAGE(G63,G70),0)</f>
        <v>0.375</v>
      </c>
      <c r="I63" s="352"/>
      <c r="J63" s="218"/>
      <c r="K63" s="208"/>
      <c r="L63" s="132"/>
      <c r="M63" s="132"/>
      <c r="N63" s="132"/>
      <c r="O63" s="132"/>
      <c r="P63" s="132"/>
      <c r="Q63" s="208"/>
      <c r="R63" s="208"/>
      <c r="S63" s="208"/>
      <c r="T63" s="208"/>
      <c r="U63" s="208"/>
      <c r="V63" s="208"/>
      <c r="W63" s="208"/>
      <c r="X63" s="208"/>
      <c r="Y63" s="208"/>
      <c r="Z63" s="208"/>
    </row>
    <row r="64" spans="1:26" ht="63.75" x14ac:dyDescent="0.25">
      <c r="A64"/>
      <c r="B64" s="350"/>
      <c r="C64" s="145"/>
      <c r="D64" s="194" t="str">
        <f>VLOOKUP(A63,'imp-questions'!A:H,7,FALSE)</f>
        <v xml:space="preserve">The application risk profile is in line with the organisational risk standard
The application risk profile must cover impact to security and privacy
The quality of the risk profile is validated using manual and/or automated means
The application risk profiles are stored in a central inventory
</v>
      </c>
      <c r="E64" s="172"/>
      <c r="F64" s="26"/>
      <c r="G64" s="22"/>
      <c r="H64" s="219"/>
      <c r="I64" s="326"/>
      <c r="J64" s="218"/>
      <c r="K64" s="208"/>
      <c r="L64" s="132"/>
      <c r="M64" s="132"/>
      <c r="N64" s="132"/>
      <c r="O64" s="132"/>
      <c r="P64" s="132"/>
      <c r="Q64" s="208"/>
      <c r="R64" s="208"/>
      <c r="S64" s="208"/>
      <c r="T64" s="208"/>
      <c r="U64" s="208"/>
      <c r="V64" s="208"/>
      <c r="W64" s="208"/>
      <c r="X64" s="208"/>
      <c r="Y64" s="208"/>
      <c r="Z64" s="208"/>
    </row>
    <row r="65" spans="1:26" ht="26.25" x14ac:dyDescent="0.25">
      <c r="A65" s="162" t="s">
        <v>238</v>
      </c>
      <c r="B65" s="350"/>
      <c r="C65" s="211">
        <f>VLOOKUP(A65,'imp-questions'!A:H,5,FALSE)</f>
        <v>3</v>
      </c>
      <c r="D65" s="205" t="str">
        <f>VLOOKUP(A65,'imp-questions'!A:H,6,FALSE)</f>
        <v>Do you regularly review and update the risk profiles for your applications?</v>
      </c>
      <c r="E65" s="167" t="str">
        <f>CHAR(65+VLOOKUP(A65,'imp-questions'!A:H,8,FALSE))</f>
        <v>R</v>
      </c>
      <c r="F65" s="196" t="s">
        <v>186</v>
      </c>
      <c r="G65" s="197">
        <f>IFERROR(VLOOKUP(F65,AnsRTBL,2,FALSE),0)</f>
        <v>0.5</v>
      </c>
      <c r="H65" s="215">
        <f>IFERROR(AVERAGE(G65,G72),0)</f>
        <v>0.375</v>
      </c>
      <c r="I65" s="325"/>
      <c r="J65" s="218"/>
      <c r="K65" s="1"/>
      <c r="L65" s="132"/>
      <c r="M65" s="132"/>
      <c r="N65" s="132"/>
      <c r="O65" s="132"/>
      <c r="P65" s="132"/>
      <c r="Q65" s="1"/>
      <c r="R65" s="1"/>
      <c r="S65" s="1"/>
      <c r="T65" s="1"/>
      <c r="U65" s="1"/>
      <c r="V65" s="1"/>
      <c r="W65" s="1"/>
      <c r="X65" s="1"/>
      <c r="Y65" s="1"/>
      <c r="Z65" s="1"/>
    </row>
    <row r="66" spans="1:26" ht="38.25" x14ac:dyDescent="0.25">
      <c r="A66"/>
      <c r="B66" s="351"/>
      <c r="C66" s="176"/>
      <c r="D66" s="186" t="str">
        <f>VLOOKUP(A65,'imp-questions'!A:H,7,FALSE)</f>
        <v xml:space="preserve">The organisational risk standard takes into account historical feedback to improve the evaluation method
Significant changes in the application or business context trigger a review of the relevant risk profiles
</v>
      </c>
      <c r="E66" s="172"/>
      <c r="F66" s="26"/>
      <c r="G66" s="22"/>
      <c r="H66" s="219"/>
      <c r="I66" s="326"/>
      <c r="J66" s="218"/>
      <c r="K66" s="1"/>
      <c r="L66" s="132"/>
      <c r="M66" s="132"/>
      <c r="N66" s="132"/>
      <c r="O66" s="132"/>
      <c r="P66" s="132"/>
      <c r="Q66" s="1"/>
      <c r="R66" s="1"/>
      <c r="S66" s="1"/>
      <c r="T66" s="1"/>
      <c r="U66" s="1"/>
      <c r="V66" s="1"/>
      <c r="W66" s="1"/>
      <c r="X66" s="1"/>
      <c r="Y66" s="1"/>
      <c r="Z66" s="1"/>
    </row>
    <row r="67" spans="1:26" x14ac:dyDescent="0.25">
      <c r="A67"/>
      <c r="B67" s="355"/>
      <c r="C67" s="356"/>
      <c r="D67" s="356"/>
      <c r="E67" s="356"/>
      <c r="F67" s="356"/>
      <c r="G67" s="356"/>
      <c r="H67" s="356"/>
      <c r="I67" s="357"/>
      <c r="J67" s="11"/>
      <c r="K67" s="1"/>
      <c r="L67" s="132"/>
      <c r="M67" s="132"/>
      <c r="N67" s="132"/>
      <c r="O67" s="132"/>
      <c r="P67" s="132"/>
      <c r="Q67" s="1"/>
      <c r="R67" s="1"/>
      <c r="S67" s="1"/>
      <c r="T67" s="1"/>
      <c r="U67" s="1"/>
      <c r="V67" s="1"/>
      <c r="W67" s="1"/>
      <c r="X67" s="1"/>
      <c r="Y67" s="1"/>
      <c r="Z67" s="1"/>
    </row>
    <row r="68" spans="1:26" x14ac:dyDescent="0.25">
      <c r="A68" s="162" t="s">
        <v>241</v>
      </c>
      <c r="B68" s="349" t="str">
        <f>VLOOKUP(A68,'imp-questions'!A:H,4,FALSE)</f>
        <v>Threat Modeling</v>
      </c>
      <c r="C68" s="211">
        <f>VLOOKUP(A68,'imp-questions'!A:H,5,FALSE)</f>
        <v>1</v>
      </c>
      <c r="D68" s="205" t="str">
        <f>VLOOKUP(A68,'imp-questions'!A:H,6,FALSE)</f>
        <v>Are you evaluating the technical architecture of your applications for potential threats?</v>
      </c>
      <c r="E68" s="167" t="str">
        <f>CHAR(65+VLOOKUP(A68,'imp-questions'!A:H,8,FALSE))</f>
        <v>B</v>
      </c>
      <c r="F68" s="196" t="s">
        <v>142</v>
      </c>
      <c r="G68" s="18">
        <f>IFERROR(VLOOKUP(F68,AnsBTBL,2,FALSE),0)</f>
        <v>0.5</v>
      </c>
      <c r="H68" s="104"/>
      <c r="I68" s="367"/>
      <c r="J68" s="11"/>
      <c r="K68" s="1"/>
      <c r="L68" s="132"/>
      <c r="M68" s="132"/>
      <c r="N68" s="132"/>
      <c r="O68" s="132"/>
      <c r="P68" s="132"/>
      <c r="Q68" s="1"/>
      <c r="R68" s="1"/>
      <c r="S68" s="1"/>
      <c r="T68" s="1"/>
      <c r="U68" s="1"/>
      <c r="V68" s="1"/>
      <c r="W68" s="1"/>
      <c r="X68" s="1"/>
      <c r="Y68" s="1"/>
      <c r="Z68" s="1"/>
    </row>
    <row r="69" spans="1:26" ht="38.25" x14ac:dyDescent="0.25">
      <c r="B69" s="350"/>
      <c r="C69" s="145"/>
      <c r="D69" s="194" t="str">
        <f>VLOOKUP(A68,'imp-questions'!A:H,7,FALSE)</f>
        <v xml:space="preserve">Application trust boundaries are being reviewed
Threat identification should cover different types of threats
</v>
      </c>
      <c r="E69" s="172"/>
      <c r="F69" s="26"/>
      <c r="G69" s="22"/>
      <c r="H69" s="116"/>
      <c r="I69" s="354"/>
      <c r="J69" s="11"/>
      <c r="K69" s="1"/>
      <c r="L69" s="132"/>
      <c r="M69" s="132"/>
      <c r="N69" s="132"/>
      <c r="O69" s="132"/>
      <c r="P69" s="132"/>
      <c r="Q69" s="1"/>
      <c r="R69" s="1"/>
      <c r="S69" s="1"/>
      <c r="T69" s="1"/>
      <c r="U69" s="1"/>
      <c r="V69" s="1"/>
      <c r="W69" s="1"/>
      <c r="X69" s="1"/>
      <c r="Y69" s="1"/>
      <c r="Z69" s="1"/>
    </row>
    <row r="70" spans="1:26" x14ac:dyDescent="0.25">
      <c r="A70" s="162" t="s">
        <v>245</v>
      </c>
      <c r="B70" s="350"/>
      <c r="C70" s="211">
        <f>VLOOKUP(A70,'imp-questions'!A:H,5,FALSE)</f>
        <v>2</v>
      </c>
      <c r="D70" s="205" t="str">
        <f>VLOOKUP(A70,'imp-questions'!A:H,6,FALSE)</f>
        <v>Are you using a standard methodology to evaluate the threats to your applications?</v>
      </c>
      <c r="E70" s="167" t="str">
        <f>CHAR(65+VLOOKUP(A70,'imp-questions'!A:H,8,FALSE))</f>
        <v>B</v>
      </c>
      <c r="F70" s="200" t="s">
        <v>141</v>
      </c>
      <c r="G70" s="18">
        <f>IFERROR(VLOOKUP(F70,AnsBTBL,2,FALSE),0)</f>
        <v>0.25</v>
      </c>
      <c r="H70" s="104"/>
      <c r="I70" s="367"/>
      <c r="J70" s="11"/>
      <c r="K70" s="208"/>
      <c r="L70" s="132"/>
      <c r="M70" s="132"/>
      <c r="N70" s="132"/>
      <c r="O70" s="132"/>
      <c r="P70" s="132"/>
      <c r="Q70" s="208"/>
      <c r="R70" s="208"/>
      <c r="S70" s="208"/>
      <c r="T70" s="208"/>
      <c r="U70" s="208"/>
      <c r="V70" s="208"/>
      <c r="W70" s="208"/>
      <c r="X70" s="208"/>
      <c r="Y70" s="208"/>
      <c r="Z70" s="208"/>
    </row>
    <row r="71" spans="1:26" ht="63.75" x14ac:dyDescent="0.25">
      <c r="A71"/>
      <c r="B71" s="350"/>
      <c r="C71" s="145"/>
      <c r="D71" s="194" t="str">
        <f>VLOOKUP(A70,'imp-questions'!A:H,7,FALSE)</f>
        <v xml:space="preserve">Threat modeling activities should be carried out/supported by people with good understanding of the concept by experience or training
The methodology stipulates the different inputs that are required to perform an in-depth assessment
Threat model deliverables are standardized and accessible across the organisation
</v>
      </c>
      <c r="E71" s="172"/>
      <c r="F71" s="26"/>
      <c r="G71" s="22"/>
      <c r="H71" s="116"/>
      <c r="I71" s="354"/>
      <c r="J71" s="11"/>
      <c r="K71" s="208"/>
      <c r="L71" s="132"/>
      <c r="M71" s="132"/>
      <c r="N71" s="132"/>
      <c r="O71" s="132"/>
      <c r="P71" s="132"/>
      <c r="Q71" s="208"/>
      <c r="R71" s="208"/>
      <c r="S71" s="208"/>
      <c r="T71" s="208"/>
      <c r="U71" s="208"/>
      <c r="V71" s="208"/>
      <c r="W71" s="208"/>
      <c r="X71" s="208"/>
      <c r="Y71" s="208"/>
      <c r="Z71" s="208"/>
    </row>
    <row r="72" spans="1:26" x14ac:dyDescent="0.25">
      <c r="A72" s="162" t="s">
        <v>248</v>
      </c>
      <c r="B72" s="350"/>
      <c r="C72" s="211">
        <f>VLOOKUP(A72,'imp-questions'!A:H,5,FALSE)</f>
        <v>3</v>
      </c>
      <c r="D72" s="205" t="str">
        <f>VLOOKUP(A72,'imp-questions'!A:H,6,FALSE)</f>
        <v>Do you regularly review and update the threat models for your applications?</v>
      </c>
      <c r="E72" s="167" t="str">
        <f>CHAR(65+VLOOKUP(A72,'imp-questions'!A:H,8,FALSE))</f>
        <v>E</v>
      </c>
      <c r="F72" s="200" t="s">
        <v>150</v>
      </c>
      <c r="G72" s="18">
        <f>IFERROR(VLOOKUP(F72,AnsETBL,2,FALSE),0)</f>
        <v>0.25</v>
      </c>
      <c r="H72" s="104"/>
      <c r="I72" s="367"/>
      <c r="J72" s="11"/>
      <c r="K72" s="1"/>
      <c r="L72" s="132"/>
      <c r="M72" s="132"/>
      <c r="N72" s="132"/>
      <c r="O72" s="132"/>
      <c r="P72" s="132"/>
      <c r="Q72" s="1"/>
      <c r="R72" s="1"/>
      <c r="S72" s="1"/>
      <c r="T72" s="1"/>
      <c r="U72" s="1"/>
      <c r="V72" s="1"/>
      <c r="W72" s="1"/>
      <c r="X72" s="1"/>
      <c r="Y72" s="1"/>
      <c r="Z72" s="1"/>
    </row>
    <row r="73" spans="1:26" ht="38.25" x14ac:dyDescent="0.25">
      <c r="A73"/>
      <c r="B73" s="351"/>
      <c r="C73" s="176"/>
      <c r="D73" s="186" t="str">
        <f>VLOOKUP(A72,'imp-questions'!A:H,7,FALSE)</f>
        <v>The threat model methodology takes into account historical feedback to improve the evaluation method
Changes in the application or business context trigger a review of the relevant threat models
Threat models are independently evaluated for their quality</v>
      </c>
      <c r="E73" s="172"/>
      <c r="F73" s="26"/>
      <c r="G73" s="22"/>
      <c r="H73" s="116"/>
      <c r="I73" s="354"/>
      <c r="J73" s="11"/>
      <c r="K73" s="1"/>
      <c r="L73" s="132"/>
      <c r="M73" s="132"/>
      <c r="N73" s="132"/>
      <c r="O73" s="132"/>
      <c r="P73" s="132"/>
      <c r="Q73" s="1"/>
      <c r="R73" s="1"/>
      <c r="S73" s="1"/>
      <c r="T73" s="1"/>
      <c r="U73" s="1"/>
      <c r="V73" s="1"/>
      <c r="W73" s="1"/>
      <c r="X73" s="1"/>
      <c r="Y73" s="1"/>
      <c r="Z73" s="1"/>
    </row>
    <row r="74" spans="1:26" ht="12.75" x14ac:dyDescent="0.2">
      <c r="A74"/>
      <c r="B74" s="340" t="s">
        <v>26</v>
      </c>
      <c r="C74" s="341"/>
      <c r="D74" s="342"/>
      <c r="E74" s="154"/>
      <c r="F74" s="75" t="s">
        <v>35</v>
      </c>
      <c r="G74" s="75"/>
      <c r="H74" s="120"/>
      <c r="I74" s="74" t="s">
        <v>22</v>
      </c>
      <c r="J74" s="74" t="s">
        <v>33</v>
      </c>
      <c r="K74" s="1"/>
      <c r="L74" s="132"/>
      <c r="M74" s="132"/>
      <c r="N74" s="132"/>
      <c r="O74" s="132"/>
      <c r="P74" s="132"/>
      <c r="Q74" s="1"/>
      <c r="R74" s="1"/>
      <c r="S74" s="1"/>
      <c r="T74" s="1"/>
      <c r="U74" s="1"/>
      <c r="V74" s="1"/>
      <c r="W74" s="1"/>
      <c r="X74" s="1"/>
      <c r="Y74" s="1"/>
      <c r="Z74" s="1"/>
    </row>
    <row r="75" spans="1:26" ht="14.1" customHeight="1" x14ac:dyDescent="0.2">
      <c r="A75" s="162" t="s">
        <v>250</v>
      </c>
      <c r="B75" s="349" t="str">
        <f>VLOOKUP(A75,'imp-questions'!A:H,4,FALSE)</f>
        <v>Software Requirements</v>
      </c>
      <c r="C75" s="211">
        <f>VLOOKUP(A75,'imp-questions'!A:H,5,FALSE)</f>
        <v>1</v>
      </c>
      <c r="D75" s="205" t="str">
        <f>VLOOKUP(A75,'imp-questions'!A:H,6,FALSE)</f>
        <v>Do project teams specify security requirements during development?</v>
      </c>
      <c r="E75" s="167" t="str">
        <f>CHAR(65+VLOOKUP(A75,'imp-questions'!A:H,8,FALSE))</f>
        <v>E</v>
      </c>
      <c r="F75" s="196" t="s">
        <v>151</v>
      </c>
      <c r="G75" s="18">
        <f>IFERROR(VLOOKUP(F75,AnsETBL,2,FALSE),0)</f>
        <v>1</v>
      </c>
      <c r="H75" s="215">
        <f>IFERROR(AVERAGE(G75,G82),0)</f>
        <v>1</v>
      </c>
      <c r="I75" s="365"/>
      <c r="J75" s="329">
        <f>SUM(H75,H77,H79)</f>
        <v>1.75</v>
      </c>
      <c r="K75" s="1"/>
      <c r="L75" s="132"/>
      <c r="M75" s="132"/>
      <c r="N75" s="132"/>
      <c r="O75" s="132"/>
      <c r="P75" s="132"/>
      <c r="Q75" s="1"/>
      <c r="R75" s="1"/>
      <c r="S75" s="1"/>
      <c r="T75" s="1"/>
      <c r="U75" s="1"/>
      <c r="V75" s="1"/>
      <c r="W75" s="1"/>
      <c r="X75" s="1"/>
      <c r="Y75" s="1"/>
      <c r="Z75" s="1"/>
    </row>
    <row r="76" spans="1:26" ht="51" x14ac:dyDescent="0.2">
      <c r="A76"/>
      <c r="B76" s="350"/>
      <c r="C76" s="145"/>
      <c r="D76" s="194" t="str">
        <f>VLOOKUP(A75,'imp-questions'!A:H,7,FALSE)</f>
        <v xml:space="preserve">Security requirements are derived from functional requirements and customer/organization concerns.
Security requirements are specific, measurable, and reasonable.
Security requirements are in line with the organisational baseline.
</v>
      </c>
      <c r="E76" s="172"/>
      <c r="F76" s="26"/>
      <c r="G76" s="22"/>
      <c r="H76" s="216"/>
      <c r="I76" s="366"/>
      <c r="J76" s="330"/>
      <c r="K76" s="1"/>
      <c r="L76" s="132"/>
      <c r="M76" s="132"/>
      <c r="N76" s="132"/>
      <c r="O76" s="132"/>
      <c r="P76" s="132"/>
      <c r="Q76" s="1"/>
      <c r="R76" s="1"/>
      <c r="S76" s="1"/>
      <c r="T76" s="1"/>
      <c r="U76" s="1"/>
      <c r="V76" s="1"/>
      <c r="W76" s="1"/>
      <c r="X76" s="1"/>
      <c r="Y76" s="1"/>
      <c r="Z76" s="1"/>
    </row>
    <row r="77" spans="1:26" x14ac:dyDescent="0.25">
      <c r="A77" s="162" t="s">
        <v>253</v>
      </c>
      <c r="B77" s="350"/>
      <c r="C77" s="211">
        <f>VLOOKUP(A77,'imp-questions'!A:H,5,FALSE)</f>
        <v>2</v>
      </c>
      <c r="D77" s="205" t="str">
        <f>VLOOKUP(A77,'imp-questions'!A:H,6,FALSE)</f>
        <v>Are the artifacts of the security requirements gathering process well defined and structured, with prioritization?</v>
      </c>
      <c r="E77" s="167" t="str">
        <f>CHAR(65+VLOOKUP(A77,'imp-questions'!A:H,8,FALSE))</f>
        <v>B</v>
      </c>
      <c r="F77" s="201" t="s">
        <v>141</v>
      </c>
      <c r="G77" s="18">
        <f>IFERROR(VLOOKUP(F77,AnsBTBL,2,FALSE),0)</f>
        <v>0.25</v>
      </c>
      <c r="H77" s="215">
        <f>IFERROR(AVERAGE(G77,G84),0)</f>
        <v>0.625</v>
      </c>
      <c r="I77" s="352"/>
      <c r="J77" s="218"/>
      <c r="K77" s="208"/>
      <c r="L77" s="132"/>
      <c r="M77" s="132"/>
      <c r="N77" s="132"/>
      <c r="O77" s="132"/>
      <c r="P77" s="132"/>
      <c r="Q77" s="208"/>
      <c r="R77" s="208"/>
      <c r="S77" s="208"/>
      <c r="T77" s="208"/>
      <c r="U77" s="208"/>
      <c r="V77" s="208"/>
      <c r="W77" s="208"/>
      <c r="X77" s="208"/>
      <c r="Y77" s="208"/>
      <c r="Z77" s="208"/>
    </row>
    <row r="78" spans="1:26" ht="76.5" x14ac:dyDescent="0.25">
      <c r="A78"/>
      <c r="B78" s="350"/>
      <c r="C78" s="145"/>
      <c r="D78" s="194" t="str">
        <f>VLOOKUP(A77,'imp-questions'!A:H,7,FALSE)</f>
        <v xml:space="preserve">Security requirements take into consideration domain specific knowledge when applying policies and guidance to product development.
Domain experts are involved in the requirements definition process.
An agreed upon structured notation exists for security requirements.
Development teams have a security champion dedicated to reviewing security requirements and outcomes.
</v>
      </c>
      <c r="E78" s="172"/>
      <c r="F78" s="26"/>
      <c r="G78" s="22"/>
      <c r="H78" s="219"/>
      <c r="I78" s="326"/>
      <c r="J78" s="218"/>
      <c r="K78" s="208"/>
      <c r="L78" s="132"/>
      <c r="M78" s="132"/>
      <c r="N78" s="132"/>
      <c r="O78" s="132"/>
      <c r="P78" s="132"/>
      <c r="Q78" s="208"/>
      <c r="R78" s="208"/>
      <c r="S78" s="208"/>
      <c r="T78" s="208"/>
      <c r="U78" s="208"/>
      <c r="V78" s="208"/>
      <c r="W78" s="208"/>
      <c r="X78" s="208"/>
      <c r="Y78" s="208"/>
      <c r="Z78" s="208"/>
    </row>
    <row r="79" spans="1:26" x14ac:dyDescent="0.25">
      <c r="A79" s="162" t="s">
        <v>256</v>
      </c>
      <c r="B79" s="350"/>
      <c r="C79" s="211">
        <f>VLOOKUP(A79,'imp-questions'!A:H,5,FALSE)</f>
        <v>3</v>
      </c>
      <c r="D79" s="205" t="str">
        <f>VLOOKUP(A79,'imp-questions'!A:H,6,FALSE)</f>
        <v>Is a standard requirements framework used to streamline the elicitation of security requirements?</v>
      </c>
      <c r="E79" s="167" t="str">
        <f>CHAR(65+VLOOKUP(A79,'imp-questions'!A:H,8,FALSE))</f>
        <v>A</v>
      </c>
      <c r="F79" s="196" t="s">
        <v>31</v>
      </c>
      <c r="G79" s="18">
        <f>IFERROR(VLOOKUP(F79,AnsATBL,2,FALSE),0)</f>
        <v>0</v>
      </c>
      <c r="H79" s="215">
        <f>IFERROR(AVERAGE(G79,G86),0)</f>
        <v>0.125</v>
      </c>
      <c r="I79" s="325"/>
      <c r="J79" s="218"/>
      <c r="K79" s="1"/>
      <c r="L79" s="132"/>
      <c r="M79" s="132"/>
      <c r="N79" s="132"/>
      <c r="O79" s="132"/>
      <c r="P79" s="132"/>
      <c r="Q79" s="1"/>
      <c r="R79" s="1"/>
      <c r="S79" s="1"/>
      <c r="T79" s="1"/>
      <c r="U79" s="1"/>
      <c r="V79" s="1"/>
      <c r="W79" s="1"/>
      <c r="X79" s="1"/>
      <c r="Y79" s="1"/>
      <c r="Z79" s="1"/>
    </row>
    <row r="80" spans="1:26" ht="63.75" x14ac:dyDescent="0.25">
      <c r="A80"/>
      <c r="B80" s="351"/>
      <c r="C80" s="176"/>
      <c r="D80" s="186" t="str">
        <f>VLOOKUP(A79,'imp-questions'!A:H,7,FALSE)</f>
        <v xml:space="preserve">An existing security requirements framework is available for project teams.
The framework is categorized by common requirements as well as standards-based requirements.
The framework gives clear guidance on the quality of requirements and formalizes how to describe them.
The framework is adaptable to specific business requirements.
</v>
      </c>
      <c r="E80" s="172"/>
      <c r="F80" s="26"/>
      <c r="G80" s="22"/>
      <c r="H80" s="219"/>
      <c r="I80" s="326"/>
      <c r="J80" s="218"/>
      <c r="K80" s="1"/>
      <c r="L80" s="132"/>
      <c r="M80" s="132"/>
      <c r="N80" s="132"/>
      <c r="O80" s="132"/>
      <c r="P80" s="132"/>
      <c r="Q80" s="1"/>
      <c r="R80" s="1"/>
      <c r="S80" s="1"/>
      <c r="T80" s="1"/>
      <c r="U80" s="1"/>
      <c r="V80" s="1"/>
      <c r="W80" s="1"/>
      <c r="X80" s="1"/>
      <c r="Y80" s="1"/>
      <c r="Z80" s="1"/>
    </row>
    <row r="81" spans="1:26" x14ac:dyDescent="0.25">
      <c r="A81"/>
      <c r="B81" s="371"/>
      <c r="C81" s="356"/>
      <c r="D81" s="356"/>
      <c r="E81" s="356"/>
      <c r="F81" s="356"/>
      <c r="G81" s="356"/>
      <c r="H81" s="356"/>
      <c r="I81" s="372"/>
      <c r="J81" s="11"/>
      <c r="K81" s="1"/>
      <c r="L81" s="132"/>
      <c r="M81" s="132"/>
      <c r="N81" s="132"/>
      <c r="O81" s="132"/>
      <c r="P81" s="132"/>
      <c r="Q81" s="1"/>
      <c r="R81" s="1"/>
      <c r="S81" s="1"/>
      <c r="T81" s="1"/>
      <c r="U81" s="1"/>
      <c r="V81" s="1"/>
      <c r="W81" s="1"/>
      <c r="X81" s="1"/>
      <c r="Y81" s="1"/>
      <c r="Z81" s="1"/>
    </row>
    <row r="82" spans="1:26" x14ac:dyDescent="0.25">
      <c r="A82" s="162" t="s">
        <v>259</v>
      </c>
      <c r="B82" s="349" t="str">
        <f>VLOOKUP(A82,'imp-questions'!A:H,4,FALSE)</f>
        <v>Supplier Security</v>
      </c>
      <c r="C82" s="211">
        <f>VLOOKUP(A82,'imp-questions'!A:H,5,FALSE)</f>
        <v>1</v>
      </c>
      <c r="D82" s="205" t="str">
        <f>VLOOKUP(A82,'imp-questions'!A:H,6,FALSE)</f>
        <v>Do stakeholders review vendor collaborations for security requirements and methodology?</v>
      </c>
      <c r="E82" s="167" t="str">
        <f>CHAR(65+VLOOKUP(A82,'imp-questions'!A:H,8,FALSE))</f>
        <v>B</v>
      </c>
      <c r="F82" s="196" t="s">
        <v>143</v>
      </c>
      <c r="G82" s="18">
        <f>IFERROR(VLOOKUP(F82,AnsBTBL,2,FALSE),0)</f>
        <v>1</v>
      </c>
      <c r="H82" s="104"/>
      <c r="I82" s="353"/>
      <c r="J82" s="11"/>
      <c r="K82" s="1"/>
      <c r="L82" s="132"/>
      <c r="M82" s="132"/>
      <c r="N82" s="132"/>
      <c r="O82" s="132"/>
      <c r="P82" s="132"/>
      <c r="Q82" s="1"/>
      <c r="R82" s="1"/>
      <c r="S82" s="1"/>
      <c r="T82" s="1"/>
      <c r="U82" s="1"/>
      <c r="V82" s="1"/>
      <c r="W82" s="1"/>
      <c r="X82" s="1"/>
      <c r="Y82" s="1"/>
      <c r="Z82" s="1"/>
    </row>
    <row r="83" spans="1:26" ht="51" x14ac:dyDescent="0.25">
      <c r="A83"/>
      <c r="B83" s="350"/>
      <c r="C83" s="145"/>
      <c r="D83" s="194" t="str">
        <f>VLOOKUP(A82,'imp-questions'!A:H,7,FALSE)</f>
        <v xml:space="preserve">During the creation of third-party agreements, specific security requirements, activities, and processes are considered for inclusion.
A vendor questionnaire is available and used to assess the strengths and weaknesses of your suppliers.
</v>
      </c>
      <c r="E83" s="172"/>
      <c r="F83" s="26"/>
      <c r="G83" s="22"/>
      <c r="H83" s="116"/>
      <c r="I83" s="354"/>
      <c r="J83" s="11"/>
      <c r="K83" s="1"/>
      <c r="L83" s="132"/>
      <c r="M83" s="132"/>
      <c r="N83" s="132"/>
      <c r="O83" s="132"/>
      <c r="P83" s="132"/>
      <c r="Q83" s="1"/>
      <c r="R83" s="1"/>
      <c r="S83" s="1"/>
      <c r="T83" s="1"/>
      <c r="U83" s="1"/>
      <c r="V83" s="1"/>
      <c r="W83" s="1"/>
      <c r="X83" s="1"/>
      <c r="Y83" s="1"/>
      <c r="Z83" s="1"/>
    </row>
    <row r="84" spans="1:26" ht="25.5" x14ac:dyDescent="0.25">
      <c r="A84" s="162" t="s">
        <v>263</v>
      </c>
      <c r="B84" s="350"/>
      <c r="C84" s="211">
        <f>VLOOKUP(A84,'imp-questions'!A:H,5,FALSE)</f>
        <v>2</v>
      </c>
      <c r="D84" s="205" t="str">
        <f>VLOOKUP(A84,'imp-questions'!A:H,6,FALSE)</f>
        <v>Does the vendor meet the security responsibilities and quality measures to be in line with service level agreements as defined by the organization?</v>
      </c>
      <c r="E84" s="167" t="str">
        <f>CHAR(65+VLOOKUP(A84,'imp-questions'!A:H,8,FALSE))</f>
        <v>B</v>
      </c>
      <c r="F84" s="201" t="s">
        <v>143</v>
      </c>
      <c r="G84" s="18">
        <f>IFERROR(VLOOKUP(F84,AnsBTBL,2,FALSE),0)</f>
        <v>1</v>
      </c>
      <c r="H84" s="104"/>
      <c r="I84" s="353"/>
      <c r="J84" s="11"/>
      <c r="K84" s="208"/>
      <c r="L84" s="132"/>
      <c r="M84" s="132"/>
      <c r="N84" s="132"/>
      <c r="O84" s="132"/>
      <c r="P84" s="132"/>
      <c r="Q84" s="208"/>
      <c r="R84" s="208"/>
      <c r="S84" s="208"/>
      <c r="T84" s="208"/>
      <c r="U84" s="208"/>
      <c r="V84" s="208"/>
      <c r="W84" s="208"/>
      <c r="X84" s="208"/>
      <c r="Y84" s="208"/>
      <c r="Z84" s="208"/>
    </row>
    <row r="85" spans="1:26" ht="63.75" x14ac:dyDescent="0.25">
      <c r="A85"/>
      <c r="B85" s="350"/>
      <c r="C85" s="145"/>
      <c r="D85" s="194" t="str">
        <f>VLOOKUP(A84,'imp-questions'!A:H,7,FALSE)</f>
        <v xml:space="preserve">During the creation of vendor agreements, security requirements are discussed with the vendor.
Vendor agreements provide specific guidance on security defect remediation within an agreed upon timeframe.
The organization has a templated agreement of responsibilities and service levels for key vendor security processes.
Key performance indicators are measured.
</v>
      </c>
      <c r="E85" s="172"/>
      <c r="F85" s="26"/>
      <c r="G85" s="22"/>
      <c r="H85" s="116"/>
      <c r="I85" s="354"/>
      <c r="J85" s="11"/>
      <c r="K85" s="208"/>
      <c r="L85" s="132"/>
      <c r="M85" s="132"/>
      <c r="N85" s="132"/>
      <c r="O85" s="132"/>
      <c r="P85" s="132"/>
      <c r="Q85" s="208"/>
      <c r="R85" s="208"/>
      <c r="S85" s="208"/>
      <c r="T85" s="208"/>
      <c r="U85" s="208"/>
      <c r="V85" s="208"/>
      <c r="W85" s="208"/>
      <c r="X85" s="208"/>
      <c r="Y85" s="208"/>
      <c r="Z85" s="208"/>
    </row>
    <row r="86" spans="1:26" ht="25.5" x14ac:dyDescent="0.25">
      <c r="A86" s="162" t="s">
        <v>266</v>
      </c>
      <c r="B86" s="350"/>
      <c r="C86" s="211">
        <f>VLOOKUP(A86,'imp-questions'!A:H,5,FALSE)</f>
        <v>3</v>
      </c>
      <c r="D86" s="205" t="str">
        <f>VLOOKUP(A86,'imp-questions'!A:H,6,FALSE)</f>
        <v>Are vendors aligned with standard security controls and software development tools and processes that the organization utilizes?</v>
      </c>
      <c r="E86" s="167" t="str">
        <f>CHAR(65+VLOOKUP(A86,'imp-questions'!A:H,8,FALSE))</f>
        <v>B</v>
      </c>
      <c r="F86" s="201" t="s">
        <v>141</v>
      </c>
      <c r="G86" s="18">
        <f>IFERROR(VLOOKUP(F86,AnsBTBL,2,FALSE),0)</f>
        <v>0.25</v>
      </c>
      <c r="H86" s="104"/>
      <c r="I86" s="353"/>
      <c r="J86" s="11"/>
      <c r="K86" s="1"/>
      <c r="L86" s="132"/>
      <c r="M86" s="132"/>
      <c r="N86" s="132"/>
      <c r="O86" s="132"/>
      <c r="P86" s="132"/>
      <c r="Q86" s="1"/>
      <c r="R86" s="1"/>
      <c r="S86" s="1"/>
      <c r="T86" s="1"/>
      <c r="U86" s="1"/>
      <c r="V86" s="1"/>
      <c r="W86" s="1"/>
      <c r="X86" s="1"/>
      <c r="Y86" s="1"/>
      <c r="Z86" s="1"/>
    </row>
    <row r="87" spans="1:26" ht="63.75" x14ac:dyDescent="0.25">
      <c r="A87"/>
      <c r="B87" s="351"/>
      <c r="C87" s="176"/>
      <c r="D87" s="186" t="str">
        <f>VLOOKUP(A86,'imp-questions'!A:H,7,FALSE)</f>
        <v xml:space="preserve">The vendor has a secure SDLC that includes secure build, secure deployment, defect management and incident management that align with those used in your organization.
Compensating controls, such as software composition analysis and independent penetration testing before a major release, are used to verify the solution meets quality and security objectives when standard processes are not available.
</v>
      </c>
      <c r="E87" s="172"/>
      <c r="F87" s="26"/>
      <c r="G87" s="22"/>
      <c r="H87" s="116"/>
      <c r="I87" s="354"/>
      <c r="J87" s="11"/>
      <c r="K87" s="1"/>
      <c r="L87" s="132"/>
      <c r="M87" s="132"/>
      <c r="N87" s="132"/>
      <c r="O87" s="132"/>
      <c r="P87" s="132"/>
      <c r="Q87" s="1"/>
      <c r="R87" s="1"/>
      <c r="S87" s="1"/>
      <c r="T87" s="1"/>
      <c r="U87" s="1"/>
      <c r="V87" s="1"/>
      <c r="W87" s="1"/>
      <c r="X87" s="1"/>
      <c r="Y87" s="1"/>
      <c r="Z87" s="1"/>
    </row>
    <row r="88" spans="1:26" ht="12.75" x14ac:dyDescent="0.2">
      <c r="A88"/>
      <c r="B88" s="340" t="s">
        <v>27</v>
      </c>
      <c r="C88" s="341"/>
      <c r="D88" s="342"/>
      <c r="E88" s="154"/>
      <c r="F88" s="75" t="s">
        <v>35</v>
      </c>
      <c r="G88" s="75"/>
      <c r="H88" s="120"/>
      <c r="I88" s="74" t="s">
        <v>22</v>
      </c>
      <c r="J88" s="74" t="s">
        <v>33</v>
      </c>
      <c r="K88" s="1"/>
      <c r="L88" s="132"/>
      <c r="M88" s="132"/>
      <c r="N88" s="132"/>
      <c r="O88" s="132"/>
      <c r="P88" s="132"/>
      <c r="Q88" s="1"/>
      <c r="R88" s="1"/>
      <c r="S88" s="1"/>
      <c r="T88" s="1"/>
      <c r="U88" s="1"/>
      <c r="V88" s="1"/>
      <c r="W88" s="1"/>
      <c r="X88" s="1"/>
      <c r="Y88" s="1"/>
      <c r="Z88" s="1"/>
    </row>
    <row r="89" spans="1:26" ht="14.1" customHeight="1" x14ac:dyDescent="0.2">
      <c r="A89" s="162" t="s">
        <v>269</v>
      </c>
      <c r="B89" s="349" t="str">
        <f>VLOOKUP(A89,'imp-questions'!A:H,4,FALSE)</f>
        <v>Architecture Design</v>
      </c>
      <c r="C89" s="211">
        <f>VLOOKUP(A89,'imp-questions'!A:H,5,FALSE)</f>
        <v>1</v>
      </c>
      <c r="D89" s="205" t="str">
        <f>VLOOKUP(A89,'imp-questions'!A:H,6,FALSE)</f>
        <v>Do teams use security principles during design?</v>
      </c>
      <c r="E89" s="167" t="str">
        <f>CHAR(65+VLOOKUP(A89,'imp-questions'!A:H,8,FALSE))</f>
        <v>E</v>
      </c>
      <c r="F89" s="196" t="s">
        <v>132</v>
      </c>
      <c r="G89" s="18">
        <f>IFERROR(VLOOKUP(F89,AnsETBL,2,FALSE),0)</f>
        <v>0.5</v>
      </c>
      <c r="H89" s="215">
        <f>IFERROR(AVERAGE(G89,G96),0)</f>
        <v>0.75</v>
      </c>
      <c r="I89" s="365"/>
      <c r="J89" s="329">
        <f>SUM(H89,H91,H93)</f>
        <v>1.375</v>
      </c>
      <c r="K89" s="1"/>
      <c r="L89" s="132"/>
      <c r="M89" s="132"/>
      <c r="N89" s="132"/>
      <c r="O89" s="132"/>
      <c r="P89" s="132"/>
      <c r="Q89" s="1"/>
      <c r="R89" s="1"/>
      <c r="S89" s="1"/>
      <c r="T89" s="1"/>
      <c r="U89" s="1"/>
      <c r="V89" s="1"/>
      <c r="W89" s="1"/>
      <c r="X89" s="1"/>
      <c r="Y89" s="1"/>
      <c r="Z89" s="1"/>
    </row>
    <row r="90" spans="1:26" ht="51" x14ac:dyDescent="0.2">
      <c r="A90"/>
      <c r="B90" s="350"/>
      <c r="C90" s="145"/>
      <c r="D90" s="194" t="str">
        <f>VLOOKUP(A89,'imp-questions'!A:H,7,FALSE)</f>
        <v xml:space="preserve">You have an agreed upon checklist of security principles
Your checklist(s) are stored in an accessible location
Security principles have been explained to relevant stakeholders
</v>
      </c>
      <c r="E90" s="172"/>
      <c r="F90" s="26"/>
      <c r="G90" s="22"/>
      <c r="H90" s="216"/>
      <c r="I90" s="366"/>
      <c r="J90" s="330"/>
      <c r="K90" s="1"/>
      <c r="L90" s="132"/>
      <c r="M90" s="132"/>
      <c r="N90" s="132"/>
      <c r="O90" s="132"/>
      <c r="P90" s="132"/>
      <c r="Q90" s="1"/>
      <c r="R90" s="1"/>
      <c r="S90" s="1"/>
      <c r="T90" s="1"/>
      <c r="U90" s="1"/>
      <c r="V90" s="1"/>
      <c r="W90" s="1"/>
      <c r="X90" s="1"/>
      <c r="Y90" s="1"/>
      <c r="Z90" s="1"/>
    </row>
    <row r="91" spans="1:26" ht="26.25" x14ac:dyDescent="0.25">
      <c r="A91" s="162" t="s">
        <v>274</v>
      </c>
      <c r="B91" s="350"/>
      <c r="C91" s="211">
        <f>VLOOKUP(A91,'imp-questions'!A:H,5,FALSE)</f>
        <v>2</v>
      </c>
      <c r="D91" s="205" t="str">
        <f>VLOOKUP(A91,'imp-questions'!A:H,6,FALSE)</f>
        <v>Do you favour the use of standard security services during design?</v>
      </c>
      <c r="E91" s="167" t="str">
        <f>CHAR(65+VLOOKUP(A91,'imp-questions'!A:H,8,FALSE))</f>
        <v>A</v>
      </c>
      <c r="F91" s="196" t="s">
        <v>139</v>
      </c>
      <c r="G91" s="18">
        <f>IFERROR(VLOOKUP(F91,AnsATBL,2,FALSE),0)</f>
        <v>0.5</v>
      </c>
      <c r="H91" s="215">
        <f>IFERROR(AVERAGE(G91,G98),0)</f>
        <v>0.5</v>
      </c>
      <c r="I91" s="352"/>
      <c r="J91" s="218"/>
      <c r="K91" s="208"/>
      <c r="L91" s="132"/>
      <c r="M91" s="132"/>
      <c r="N91" s="132"/>
      <c r="O91" s="132"/>
      <c r="P91" s="132"/>
      <c r="Q91" s="208"/>
      <c r="R91" s="208"/>
      <c r="S91" s="208"/>
      <c r="T91" s="208"/>
      <c r="U91" s="208"/>
      <c r="V91" s="208"/>
      <c r="W91" s="208"/>
      <c r="X91" s="208"/>
      <c r="Y91" s="208"/>
      <c r="Z91" s="208"/>
    </row>
    <row r="92" spans="1:26" ht="51" x14ac:dyDescent="0.25">
      <c r="A92"/>
      <c r="B92" s="350"/>
      <c r="C92" s="145"/>
      <c r="D92" s="194" t="str">
        <f>VLOOKUP(A91,'imp-questions'!A:H,7,FALSE)</f>
        <v xml:space="preserve">You have a documented list of reusable security services, available to relevant stakeholders
You have reviewed the baseline security posture for each selected service
Your designers are trained to integrate each selected service following available guidance
</v>
      </c>
      <c r="E92" s="172"/>
      <c r="F92" s="26"/>
      <c r="G92" s="22"/>
      <c r="H92" s="219"/>
      <c r="I92" s="326"/>
      <c r="J92" s="218"/>
      <c r="K92" s="208"/>
      <c r="L92" s="132"/>
      <c r="M92" s="132"/>
      <c r="N92" s="132"/>
      <c r="O92" s="132"/>
      <c r="P92" s="132"/>
      <c r="Q92" s="208"/>
      <c r="R92" s="208"/>
      <c r="S92" s="208"/>
      <c r="T92" s="208"/>
      <c r="U92" s="208"/>
      <c r="V92" s="208"/>
      <c r="W92" s="208"/>
      <c r="X92" s="208"/>
      <c r="Y92" s="208"/>
      <c r="Z92" s="208"/>
    </row>
    <row r="93" spans="1:26" x14ac:dyDescent="0.25">
      <c r="A93" s="162" t="s">
        <v>277</v>
      </c>
      <c r="B93" s="350"/>
      <c r="C93" s="211">
        <f>VLOOKUP(A93,'imp-questions'!A:H,5,FALSE)</f>
        <v>3</v>
      </c>
      <c r="D93" s="205" t="str">
        <f>VLOOKUP(A93,'imp-questions'!A:H,6,FALSE)</f>
        <v>Do you base your design on available reference architectures?</v>
      </c>
      <c r="E93" s="167" t="str">
        <f>CHAR(65+VLOOKUP(A93,'imp-questions'!A:H,8,FALSE))</f>
        <v>A</v>
      </c>
      <c r="F93" s="196" t="s">
        <v>138</v>
      </c>
      <c r="G93" s="18">
        <f>IFERROR(VLOOKUP(F93,AnsATBL,2,FALSE),0)</f>
        <v>0.25</v>
      </c>
      <c r="H93" s="215">
        <f>IFERROR(AVERAGE(G93,G100),0)</f>
        <v>0.125</v>
      </c>
      <c r="I93" s="325"/>
      <c r="J93" s="218"/>
      <c r="K93" s="1"/>
      <c r="L93" s="132"/>
      <c r="M93" s="132"/>
      <c r="N93" s="132"/>
      <c r="O93" s="132"/>
      <c r="P93" s="132"/>
      <c r="Q93" s="1"/>
      <c r="R93" s="1"/>
      <c r="S93" s="1"/>
      <c r="T93" s="1"/>
      <c r="U93" s="1"/>
      <c r="V93" s="1"/>
      <c r="W93" s="1"/>
      <c r="X93" s="1"/>
      <c r="Y93" s="1"/>
      <c r="Z93" s="1"/>
    </row>
    <row r="94" spans="1:26" ht="51" x14ac:dyDescent="0.25">
      <c r="A94"/>
      <c r="B94" s="351"/>
      <c r="C94" s="176"/>
      <c r="D94" s="186" t="str">
        <f>VLOOKUP(A93,'imp-questions'!A:H,7,FALSE)</f>
        <v xml:space="preserve">You have one or more approved reference architectures, documented and available to stakeholders.
You improve the reference architectures continuously based on insights and best practices.
You provide a set of components, libraries, and tools to implement each reference architecture.
</v>
      </c>
      <c r="E94" s="172"/>
      <c r="F94" s="26"/>
      <c r="G94" s="22"/>
      <c r="H94" s="219"/>
      <c r="I94" s="326"/>
      <c r="J94" s="218"/>
      <c r="K94" s="1"/>
      <c r="L94" s="132"/>
      <c r="M94" s="132"/>
      <c r="N94" s="132"/>
      <c r="O94" s="132"/>
      <c r="P94" s="132"/>
      <c r="Q94" s="1"/>
      <c r="R94" s="1"/>
      <c r="S94" s="1"/>
      <c r="T94" s="1"/>
      <c r="U94" s="1"/>
      <c r="V94" s="1"/>
      <c r="W94" s="1"/>
      <c r="X94" s="1"/>
      <c r="Y94" s="1"/>
      <c r="Z94" s="1"/>
    </row>
    <row r="95" spans="1:26" x14ac:dyDescent="0.25">
      <c r="A95"/>
      <c r="B95" s="371"/>
      <c r="C95" s="356"/>
      <c r="D95" s="356"/>
      <c r="E95" s="356"/>
      <c r="F95" s="356"/>
      <c r="G95" s="356"/>
      <c r="H95" s="356"/>
      <c r="I95" s="372"/>
      <c r="J95" s="11"/>
      <c r="K95" s="1"/>
      <c r="L95" s="132"/>
      <c r="M95" s="132"/>
      <c r="N95" s="132"/>
      <c r="O95" s="132"/>
      <c r="P95" s="132"/>
      <c r="Q95" s="1"/>
      <c r="R95" s="1"/>
      <c r="S95" s="1"/>
      <c r="T95" s="1"/>
      <c r="U95" s="1"/>
      <c r="V95" s="1"/>
      <c r="W95" s="1"/>
      <c r="X95" s="1"/>
      <c r="Y95" s="1"/>
      <c r="Z95" s="1"/>
    </row>
    <row r="96" spans="1:26" x14ac:dyDescent="0.25">
      <c r="A96" s="162" t="s">
        <v>280</v>
      </c>
      <c r="B96" s="349" t="str">
        <f>VLOOKUP(A96,'imp-questions'!A:H,4,FALSE)</f>
        <v>Technology Management</v>
      </c>
      <c r="C96" s="211">
        <f>VLOOKUP(A96,'imp-questions'!A:H,5,FALSE)</f>
        <v>1</v>
      </c>
      <c r="D96" s="205" t="str">
        <f>VLOOKUP(A96,'imp-questions'!A:H,6,FALSE)</f>
        <v>Do you evaluate the security quality of important technologies used within the development organisation?</v>
      </c>
      <c r="E96" s="167" t="str">
        <f>CHAR(65+VLOOKUP(A96,'imp-questions'!A:H,8,FALSE))</f>
        <v>A</v>
      </c>
      <c r="F96" s="196" t="s">
        <v>140</v>
      </c>
      <c r="G96" s="18">
        <f>IFERROR(VLOOKUP(F96,AnsATBL,2,FALSE),0)</f>
        <v>1</v>
      </c>
      <c r="H96" s="104"/>
      <c r="I96" s="353"/>
      <c r="J96" s="11"/>
      <c r="K96" s="1"/>
      <c r="L96" s="132"/>
      <c r="M96" s="132"/>
      <c r="N96" s="132"/>
      <c r="O96" s="132"/>
      <c r="P96" s="132"/>
      <c r="Q96" s="1"/>
      <c r="R96" s="1"/>
      <c r="S96" s="1"/>
      <c r="T96" s="1"/>
      <c r="U96" s="1"/>
      <c r="V96" s="1"/>
      <c r="W96" s="1"/>
      <c r="X96" s="1"/>
      <c r="Y96" s="1"/>
      <c r="Z96" s="1"/>
    </row>
    <row r="97" spans="1:26" ht="51" x14ac:dyDescent="0.25">
      <c r="A97"/>
      <c r="B97" s="350"/>
      <c r="C97" s="145"/>
      <c r="D97" s="194" t="str">
        <f>VLOOKUP(A96,'imp-questions'!A:H,7,FALSE)</f>
        <v xml:space="preserve">You have a list of the most important technologies used in (or in support of) each application.
You identify and track technological risks
You ensure that the risks to these technologies are in line with the organisational baseline
</v>
      </c>
      <c r="E97" s="172"/>
      <c r="F97" s="26"/>
      <c r="G97" s="22"/>
      <c r="H97" s="116"/>
      <c r="I97" s="354"/>
      <c r="J97" s="11"/>
      <c r="K97" s="1"/>
      <c r="L97" s="132"/>
      <c r="M97" s="132"/>
      <c r="N97" s="132"/>
      <c r="O97" s="132"/>
      <c r="P97" s="132"/>
      <c r="Q97" s="1"/>
      <c r="R97" s="1"/>
      <c r="S97" s="1"/>
      <c r="T97" s="1"/>
      <c r="U97" s="1"/>
      <c r="V97" s="1"/>
      <c r="W97" s="1"/>
      <c r="X97" s="1"/>
      <c r="Y97" s="1"/>
      <c r="Z97" s="1"/>
    </row>
    <row r="98" spans="1:26" ht="26.25" x14ac:dyDescent="0.25">
      <c r="A98" s="162" t="s">
        <v>284</v>
      </c>
      <c r="B98" s="350"/>
      <c r="C98" s="211">
        <f>VLOOKUP(A98,'imp-questions'!A:H,5,FALSE)</f>
        <v>2</v>
      </c>
      <c r="D98" s="205" t="str">
        <f>VLOOKUP(A98,'imp-questions'!A:H,6,FALSE)</f>
        <v>Do you have a list of recommended technologies for use in the development organisation?</v>
      </c>
      <c r="E98" s="167" t="str">
        <f>CHAR(65+VLOOKUP(A98,'imp-questions'!A:H,8,FALSE))</f>
        <v>M</v>
      </c>
      <c r="F98" s="201" t="s">
        <v>172</v>
      </c>
      <c r="G98" s="18">
        <f>IFERROR(VLOOKUP(F98,AnsMTBL,2,FALSE),0)</f>
        <v>0.5</v>
      </c>
      <c r="H98" s="104"/>
      <c r="I98" s="353"/>
      <c r="J98" s="11"/>
      <c r="K98" s="208"/>
      <c r="L98" s="132"/>
      <c r="M98" s="132"/>
      <c r="N98" s="132"/>
      <c r="O98" s="132"/>
      <c r="P98" s="132"/>
      <c r="Q98" s="208"/>
      <c r="R98" s="208"/>
      <c r="S98" s="208"/>
      <c r="T98" s="208"/>
      <c r="U98" s="208"/>
      <c r="V98" s="208"/>
      <c r="W98" s="208"/>
      <c r="X98" s="208"/>
      <c r="Y98" s="208"/>
      <c r="Z98" s="208"/>
    </row>
    <row r="99" spans="1:26" ht="63.75" x14ac:dyDescent="0.25">
      <c r="A99"/>
      <c r="B99" s="350"/>
      <c r="C99" s="145"/>
      <c r="D99" s="194" t="str">
        <f>VLOOKUP(A98,'imp-questions'!A:H,7,FALSE)</f>
        <v xml:space="preserve">The list is based on technologies used in the software portfolio
Lead architects and developers review and approve the list
The list is shared across the development organisation
The list is regularly (at least yearly) reviewed and updated
</v>
      </c>
      <c r="E99" s="172"/>
      <c r="F99" s="26"/>
      <c r="G99" s="22"/>
      <c r="H99" s="116"/>
      <c r="I99" s="354"/>
      <c r="J99" s="11"/>
      <c r="K99" s="208"/>
      <c r="L99" s="132"/>
      <c r="M99" s="132"/>
      <c r="N99" s="132"/>
      <c r="O99" s="132"/>
      <c r="P99" s="132"/>
      <c r="Q99" s="208"/>
      <c r="R99" s="208"/>
      <c r="S99" s="208"/>
      <c r="T99" s="208"/>
      <c r="U99" s="208"/>
      <c r="V99" s="208"/>
      <c r="W99" s="208"/>
      <c r="X99" s="208"/>
      <c r="Y99" s="208"/>
      <c r="Z99" s="208"/>
    </row>
    <row r="100" spans="1:26" x14ac:dyDescent="0.25">
      <c r="A100" s="162" t="s">
        <v>287</v>
      </c>
      <c r="B100" s="350"/>
      <c r="C100" s="211">
        <f>VLOOKUP(A100,'imp-questions'!A:H,5,FALSE)</f>
        <v>3</v>
      </c>
      <c r="D100" s="205" t="str">
        <f>VLOOKUP(A100,'imp-questions'!A:H,6,FALSE)</f>
        <v>Do you enforce the use of recommended technologies within the development organisation?</v>
      </c>
      <c r="E100" s="167" t="str">
        <f>CHAR(65+VLOOKUP(A100,'imp-questions'!A:H,8,FALSE))</f>
        <v>A</v>
      </c>
      <c r="F100" s="196" t="s">
        <v>31</v>
      </c>
      <c r="G100" s="18">
        <f>IFERROR(VLOOKUP(F100,AnsATBL,2,FALSE),0)</f>
        <v>0</v>
      </c>
      <c r="H100" s="104"/>
      <c r="I100" s="353"/>
      <c r="J100" s="11"/>
      <c r="K100" s="1"/>
      <c r="L100" s="132"/>
      <c r="M100" s="132"/>
      <c r="N100" s="132"/>
      <c r="O100" s="132"/>
      <c r="P100" s="132"/>
      <c r="Q100" s="1"/>
      <c r="R100" s="1"/>
      <c r="S100" s="1"/>
      <c r="T100" s="1"/>
      <c r="U100" s="1"/>
      <c r="V100" s="1"/>
      <c r="W100" s="1"/>
      <c r="X100" s="1"/>
      <c r="Y100" s="1"/>
      <c r="Z100" s="1"/>
    </row>
    <row r="101" spans="1:26" ht="51" x14ac:dyDescent="0.25">
      <c r="A101"/>
      <c r="B101" s="351"/>
      <c r="C101" s="176"/>
      <c r="D101" s="186" t="str">
        <f>VLOOKUP(A100,'imp-questions'!A:H,7,FALSE)</f>
        <v xml:space="preserve">Applications are regularly monitored for the correct use of the list of recommended technologies
Violations against the list are solved in accorandance with the organisational‚Äôs policy
The number of violations on a yearly basis falls within objectives or concrete actions are taken to improve
</v>
      </c>
      <c r="E101" s="172"/>
      <c r="F101" s="26"/>
      <c r="G101" s="22"/>
      <c r="H101" s="116"/>
      <c r="I101" s="354"/>
      <c r="J101" s="11"/>
      <c r="K101" s="1"/>
      <c r="L101" s="132"/>
      <c r="M101" s="132"/>
      <c r="N101" s="132"/>
      <c r="O101" s="132"/>
      <c r="P101" s="132"/>
      <c r="Q101" s="1"/>
      <c r="R101" s="1"/>
      <c r="S101" s="1"/>
      <c r="T101" s="1"/>
      <c r="U101" s="1"/>
      <c r="V101" s="1"/>
      <c r="W101" s="1"/>
      <c r="X101" s="1"/>
      <c r="Y101" s="1"/>
      <c r="Z101" s="1"/>
    </row>
    <row r="102" spans="1:26" ht="12.75" x14ac:dyDescent="0.2">
      <c r="A102"/>
      <c r="B102" s="358" t="s">
        <v>291</v>
      </c>
      <c r="C102" s="358"/>
      <c r="D102" s="358"/>
      <c r="E102" s="358"/>
      <c r="F102" s="358"/>
      <c r="G102" s="358"/>
      <c r="H102" s="358"/>
      <c r="I102" s="358"/>
      <c r="J102" s="358"/>
      <c r="K102" s="159"/>
      <c r="L102" s="132"/>
      <c r="M102" s="132"/>
      <c r="N102" s="132"/>
      <c r="O102" s="132"/>
      <c r="P102" s="132"/>
      <c r="Q102" s="159"/>
      <c r="R102" s="159"/>
      <c r="S102" s="159"/>
      <c r="T102" s="159"/>
      <c r="U102" s="159"/>
      <c r="V102" s="159"/>
      <c r="W102" s="159"/>
      <c r="X102" s="159"/>
      <c r="Y102" s="159"/>
      <c r="Z102" s="159"/>
    </row>
    <row r="103" spans="1:26" ht="12.75" x14ac:dyDescent="0.2">
      <c r="A103"/>
      <c r="B103" s="359" t="s">
        <v>292</v>
      </c>
      <c r="C103" s="360"/>
      <c r="D103" s="361"/>
      <c r="E103" s="179"/>
      <c r="F103" s="180" t="s">
        <v>35</v>
      </c>
      <c r="G103" s="180"/>
      <c r="H103" s="181"/>
      <c r="I103" s="182" t="s">
        <v>22</v>
      </c>
      <c r="J103" s="182" t="s">
        <v>33</v>
      </c>
      <c r="K103" s="159"/>
      <c r="L103" s="132"/>
      <c r="M103" s="132"/>
      <c r="N103" s="132"/>
      <c r="O103" s="132"/>
      <c r="P103" s="132"/>
      <c r="Q103" s="159"/>
      <c r="R103" s="159"/>
      <c r="S103" s="159"/>
      <c r="T103" s="159"/>
      <c r="U103" s="159"/>
      <c r="V103" s="159"/>
      <c r="W103" s="159"/>
      <c r="X103" s="159"/>
      <c r="Y103" s="159"/>
      <c r="Z103" s="159"/>
    </row>
    <row r="104" spans="1:26" ht="12.75" x14ac:dyDescent="0.2">
      <c r="A104" s="162" t="s">
        <v>290</v>
      </c>
      <c r="B104" s="362" t="str">
        <f>VLOOKUP(A104,'imp-questions'!A:H,4,FALSE)</f>
        <v>Build Process</v>
      </c>
      <c r="C104" s="212">
        <f>VLOOKUP(A104,'imp-questions'!A:H,5,FALSE)</f>
        <v>1</v>
      </c>
      <c r="D104" s="205" t="str">
        <f>VLOOKUP(A104,'imp-questions'!A:H,6,FALSE)</f>
        <v>Do you use repeatable build processes?</v>
      </c>
      <c r="E104" s="167" t="str">
        <f>CHAR(65+VLOOKUP(A104,'imp-questions'!A:H,8,FALSE))</f>
        <v>A</v>
      </c>
      <c r="F104" s="196" t="s">
        <v>140</v>
      </c>
      <c r="G104" s="18">
        <f>IFERROR(VLOOKUP(F104,AnsATBL,2,FALSE),0)</f>
        <v>1</v>
      </c>
      <c r="H104" s="215">
        <f>IFERROR(AVERAGE(G104,G111),0)</f>
        <v>1</v>
      </c>
      <c r="I104" s="365"/>
      <c r="J104" s="391">
        <f>SUM(H104,H106,H108)</f>
        <v>1.5</v>
      </c>
      <c r="K104" s="159"/>
      <c r="L104" s="132"/>
      <c r="M104" s="132"/>
      <c r="N104" s="132"/>
      <c r="O104" s="132"/>
      <c r="P104" s="132"/>
      <c r="Q104" s="159"/>
      <c r="R104" s="159"/>
      <c r="S104" s="159"/>
      <c r="T104" s="159"/>
      <c r="U104" s="159"/>
      <c r="V104" s="159"/>
      <c r="W104" s="159"/>
      <c r="X104" s="159"/>
      <c r="Y104" s="159"/>
      <c r="Z104" s="159"/>
    </row>
    <row r="105" spans="1:26" ht="63.75" x14ac:dyDescent="0.2">
      <c r="A105"/>
      <c r="B105" s="363"/>
      <c r="C105" s="145"/>
      <c r="D105" s="194" t="str">
        <f>VLOOKUP(A104,'imp-questions'!A:H,7,FALSE)</f>
        <v xml:space="preserve">You have enough information to recreate the build processes
Your build documentation up to date
Your build documentation is stored in an accessible location
Produced artifact checksums are created during build to support later verification
</v>
      </c>
      <c r="E105" s="172"/>
      <c r="F105" s="26"/>
      <c r="G105" s="22"/>
      <c r="H105" s="216"/>
      <c r="I105" s="366"/>
      <c r="J105" s="392"/>
      <c r="K105" s="159"/>
      <c r="L105" s="132"/>
      <c r="M105" s="132"/>
      <c r="N105" s="132"/>
      <c r="O105" s="132"/>
      <c r="P105" s="132"/>
      <c r="Q105" s="159"/>
      <c r="R105" s="159"/>
      <c r="S105" s="159"/>
      <c r="T105" s="159"/>
      <c r="U105" s="159"/>
      <c r="V105" s="159"/>
      <c r="W105" s="159"/>
      <c r="X105" s="159"/>
      <c r="Y105" s="159"/>
      <c r="Z105" s="159"/>
    </row>
    <row r="106" spans="1:26" ht="26.25" x14ac:dyDescent="0.25">
      <c r="A106" s="162" t="s">
        <v>296</v>
      </c>
      <c r="B106" s="363"/>
      <c r="C106" s="212">
        <f>VLOOKUP(A106,'imp-questions'!A:H,5,FALSE)</f>
        <v>2</v>
      </c>
      <c r="D106" s="205" t="str">
        <f>VLOOKUP(A106,'imp-questions'!A:H,6,FALSE)</f>
        <v>Are build processes automated?</v>
      </c>
      <c r="E106" s="167" t="str">
        <f>CHAR(65+VLOOKUP(A106,'imp-questions'!A:H,8,FALSE))</f>
        <v>A</v>
      </c>
      <c r="F106" s="196" t="s">
        <v>139</v>
      </c>
      <c r="G106" s="18">
        <f>IFERROR(VLOOKUP(F106,AnsATBL,2,FALSE),0)</f>
        <v>0.5</v>
      </c>
      <c r="H106" s="215">
        <f>IFERROR(AVERAGE(G106,G113),0)</f>
        <v>0.5</v>
      </c>
      <c r="I106" s="352"/>
      <c r="J106" s="218"/>
      <c r="K106" s="208"/>
      <c r="L106" s="132"/>
      <c r="M106" s="132"/>
      <c r="N106" s="132"/>
      <c r="O106" s="132"/>
      <c r="P106" s="132"/>
      <c r="Q106" s="208"/>
      <c r="R106" s="208"/>
      <c r="S106" s="208"/>
      <c r="T106" s="208"/>
      <c r="U106" s="208"/>
      <c r="V106" s="208"/>
      <c r="W106" s="208"/>
      <c r="X106" s="208"/>
      <c r="Y106" s="208"/>
      <c r="Z106" s="208"/>
    </row>
    <row r="107" spans="1:26" ht="38.25" x14ac:dyDescent="0.25">
      <c r="A107"/>
      <c r="B107" s="363"/>
      <c r="C107" s="145"/>
      <c r="D107" s="194" t="str">
        <f>VLOOKUP(A106,'imp-questions'!A:H,7,FALSE)</f>
        <v xml:space="preserve">Your build tools are hardened as per best practice and vendor guidance
You encrypt the secrets required by the build tools and control access based on the principle of least privilege
</v>
      </c>
      <c r="E107" s="172"/>
      <c r="F107" s="26"/>
      <c r="G107" s="22"/>
      <c r="H107" s="219"/>
      <c r="I107" s="326"/>
      <c r="J107" s="218"/>
      <c r="K107" s="208"/>
      <c r="L107" s="132"/>
      <c r="M107" s="132"/>
      <c r="N107" s="132"/>
      <c r="O107" s="132"/>
      <c r="P107" s="132"/>
      <c r="Q107" s="208"/>
      <c r="R107" s="208"/>
      <c r="S107" s="208"/>
      <c r="T107" s="208"/>
      <c r="U107" s="208"/>
      <c r="V107" s="208"/>
      <c r="W107" s="208"/>
      <c r="X107" s="208"/>
      <c r="Y107" s="208"/>
      <c r="Z107" s="208"/>
    </row>
    <row r="108" spans="1:26" x14ac:dyDescent="0.25">
      <c r="A108" s="162" t="s">
        <v>299</v>
      </c>
      <c r="B108" s="363"/>
      <c r="C108" s="212">
        <f>VLOOKUP(A108,'imp-questions'!A:H,5,FALSE)</f>
        <v>3</v>
      </c>
      <c r="D108" s="205" t="str">
        <f>VLOOKUP(A108,'imp-questions'!A:H,6,FALSE)</f>
        <v>Do you integrate automated security checks in build processes?</v>
      </c>
      <c r="E108" s="167" t="str">
        <f>CHAR(65+VLOOKUP(A108,'imp-questions'!A:H,8,FALSE))</f>
        <v>A</v>
      </c>
      <c r="F108" s="196" t="s">
        <v>31</v>
      </c>
      <c r="G108" s="18">
        <f>IFERROR(VLOOKUP(F108,AnsATBL,2,FALSE),0)</f>
        <v>0</v>
      </c>
      <c r="H108" s="215">
        <f>IFERROR(AVERAGE(G108,G115),0)</f>
        <v>0</v>
      </c>
      <c r="I108" s="325"/>
      <c r="J108" s="218"/>
      <c r="K108" s="159"/>
      <c r="L108" s="132"/>
      <c r="M108" s="132"/>
      <c r="N108" s="132"/>
      <c r="O108" s="132"/>
      <c r="P108" s="132"/>
      <c r="Q108" s="159"/>
      <c r="R108" s="159"/>
      <c r="S108" s="159"/>
      <c r="T108" s="159"/>
      <c r="U108" s="159"/>
      <c r="V108" s="159"/>
      <c r="W108" s="159"/>
      <c r="X108" s="159"/>
      <c r="Y108" s="159"/>
      <c r="Z108" s="159"/>
    </row>
    <row r="109" spans="1:26" ht="63.75" x14ac:dyDescent="0.25">
      <c r="A109"/>
      <c r="B109" s="364"/>
      <c r="C109" s="176"/>
      <c r="D109" s="186" t="str">
        <f>VLOOKUP(A108,'imp-questions'!A:H,7,FALSE)</f>
        <v xml:space="preserve">You have a maximum accepted severity for vulnerabilties
You log warnings and failures in a centralized system
Build processes prevent deployment to production when security checks fail
You select and configure tools to evaluate each application against its security requirements
</v>
      </c>
      <c r="E109" s="172"/>
      <c r="F109" s="26"/>
      <c r="G109" s="22"/>
      <c r="H109" s="219"/>
      <c r="I109" s="326"/>
      <c r="J109" s="218"/>
      <c r="K109" s="159"/>
      <c r="L109" s="132"/>
      <c r="M109" s="132"/>
      <c r="N109" s="132"/>
      <c r="O109" s="132"/>
      <c r="P109" s="132"/>
      <c r="Q109" s="159"/>
      <c r="R109" s="159"/>
      <c r="S109" s="159"/>
      <c r="T109" s="159"/>
      <c r="U109" s="159"/>
      <c r="V109" s="159"/>
      <c r="W109" s="159"/>
      <c r="X109" s="159"/>
      <c r="Y109" s="159"/>
      <c r="Z109" s="159"/>
    </row>
    <row r="110" spans="1:26" x14ac:dyDescent="0.25">
      <c r="A110"/>
      <c r="B110" s="355"/>
      <c r="C110" s="356"/>
      <c r="D110" s="356"/>
      <c r="E110" s="356"/>
      <c r="F110" s="356"/>
      <c r="G110" s="356"/>
      <c r="H110" s="356"/>
      <c r="I110" s="357"/>
      <c r="J110" s="11"/>
      <c r="K110" s="159"/>
      <c r="L110" s="132"/>
      <c r="M110" s="132"/>
      <c r="N110" s="132"/>
      <c r="O110" s="132"/>
      <c r="P110" s="132"/>
      <c r="Q110" s="159"/>
      <c r="R110" s="159"/>
      <c r="S110" s="159"/>
      <c r="T110" s="159"/>
      <c r="U110" s="159"/>
      <c r="V110" s="159"/>
      <c r="W110" s="159"/>
      <c r="X110" s="159"/>
      <c r="Y110" s="159"/>
      <c r="Z110" s="159"/>
    </row>
    <row r="111" spans="1:26" x14ac:dyDescent="0.25">
      <c r="A111" s="162" t="s">
        <v>302</v>
      </c>
      <c r="B111" s="362" t="str">
        <f>VLOOKUP(A111,'imp-questions'!A:H,4,FALSE)</f>
        <v>Software Dependencies</v>
      </c>
      <c r="C111" s="212">
        <f>VLOOKUP(A111,'imp-questions'!A:H,5,FALSE)</f>
        <v>1</v>
      </c>
      <c r="D111" s="205" t="str">
        <f>VLOOKUP(A111,'imp-questions'!A:H,6,FALSE)</f>
        <v>Do you evaluate security risk stemming from used dependencies?</v>
      </c>
      <c r="E111" s="167" t="str">
        <f>CHAR(65+VLOOKUP(A111,'imp-questions'!A:H,8,FALSE))</f>
        <v>A</v>
      </c>
      <c r="F111" s="196" t="s">
        <v>140</v>
      </c>
      <c r="G111" s="18">
        <f>IFERROR(VLOOKUP(F111,AnsATBL,2,FALSE),0)</f>
        <v>1</v>
      </c>
      <c r="H111" s="104"/>
      <c r="I111" s="367"/>
      <c r="J111" s="11"/>
      <c r="K111" s="159"/>
      <c r="L111" s="132"/>
      <c r="M111" s="132"/>
      <c r="N111" s="132"/>
      <c r="O111" s="132"/>
      <c r="P111" s="132"/>
      <c r="Q111" s="159"/>
      <c r="R111" s="159"/>
      <c r="S111" s="159"/>
      <c r="T111" s="159"/>
      <c r="U111" s="159"/>
      <c r="V111" s="159"/>
      <c r="W111" s="159"/>
      <c r="X111" s="159"/>
      <c r="Y111" s="159"/>
      <c r="Z111" s="159"/>
    </row>
    <row r="112" spans="1:26" ht="51" x14ac:dyDescent="0.25">
      <c r="A112"/>
      <c r="B112" s="363"/>
      <c r="C112" s="145"/>
      <c r="D112" s="194" t="str">
        <f>VLOOKUP(A111,'imp-questions'!A:H,7,FALSE)</f>
        <v xml:space="preserve">You have current bill of materials (BOM) for every application
You can quickly find out which applications are affected by a particular CVE
You have provably analyzed and addressed findings from dependencies at least once in the last three months
</v>
      </c>
      <c r="E112" s="172"/>
      <c r="F112" s="26"/>
      <c r="G112" s="22"/>
      <c r="H112" s="116"/>
      <c r="I112" s="354"/>
      <c r="J112" s="11"/>
      <c r="K112" s="159"/>
      <c r="L112" s="132"/>
      <c r="M112" s="132"/>
      <c r="N112" s="132"/>
      <c r="O112" s="132"/>
      <c r="P112" s="132"/>
      <c r="Q112" s="159"/>
      <c r="R112" s="159"/>
      <c r="S112" s="159"/>
      <c r="T112" s="159"/>
      <c r="U112" s="159"/>
      <c r="V112" s="159"/>
      <c r="W112" s="159"/>
      <c r="X112" s="159"/>
      <c r="Y112" s="159"/>
      <c r="Z112" s="159"/>
    </row>
    <row r="113" spans="1:26" ht="26.25" x14ac:dyDescent="0.25">
      <c r="A113" s="162" t="s">
        <v>306</v>
      </c>
      <c r="B113" s="363"/>
      <c r="C113" s="212">
        <f>VLOOKUP(A113,'imp-questions'!A:H,5,FALSE)</f>
        <v>2</v>
      </c>
      <c r="D113" s="205" t="str">
        <f>VLOOKUP(A113,'imp-questions'!A:H,6,FALSE)</f>
        <v>Is 3rd party dependency risk handled by a formal process?</v>
      </c>
      <c r="E113" s="167" t="str">
        <f>CHAR(65+VLOOKUP(A113,'imp-questions'!A:H,8,FALSE))</f>
        <v>A</v>
      </c>
      <c r="F113" s="196" t="s">
        <v>139</v>
      </c>
      <c r="G113" s="18">
        <f>IFERROR(VLOOKUP(F113,AnsATBL,2,FALSE),0)</f>
        <v>0.5</v>
      </c>
      <c r="H113" s="104"/>
      <c r="I113" s="367"/>
      <c r="J113" s="11"/>
      <c r="K113" s="208"/>
      <c r="L113" s="132"/>
      <c r="M113" s="132"/>
      <c r="N113" s="132"/>
      <c r="O113" s="132"/>
      <c r="P113" s="132"/>
      <c r="Q113" s="208"/>
      <c r="R113" s="208"/>
      <c r="S113" s="208"/>
      <c r="T113" s="208"/>
      <c r="U113" s="208"/>
      <c r="V113" s="208"/>
      <c r="W113" s="208"/>
      <c r="X113" s="208"/>
      <c r="Y113" s="208"/>
      <c r="Z113" s="208"/>
    </row>
    <row r="114" spans="1:26" ht="63.75" x14ac:dyDescent="0.25">
      <c r="A114"/>
      <c r="B114" s="363"/>
      <c r="C114" s="145"/>
      <c r="D114" s="194" t="str">
        <f>VLOOKUP(A113,'imp-questions'!A:H,7,FALSE)</f>
        <v xml:space="preserve">Dependencies are automatically evaluated for new CVEs
Above defined criticality threshold, responsible staff is alerted
License changes with possible impact on legal application usage are automatically detected and alerted
Usage of unmaintained dependencies is tracked and alerted
</v>
      </c>
      <c r="E114" s="172"/>
      <c r="F114" s="26"/>
      <c r="G114" s="22"/>
      <c r="H114" s="116"/>
      <c r="I114" s="354"/>
      <c r="J114" s="11"/>
      <c r="K114" s="208"/>
      <c r="L114" s="132"/>
      <c r="M114" s="132"/>
      <c r="N114" s="132"/>
      <c r="O114" s="132"/>
      <c r="P114" s="132"/>
      <c r="Q114" s="208"/>
      <c r="R114" s="208"/>
      <c r="S114" s="208"/>
      <c r="T114" s="208"/>
      <c r="U114" s="208"/>
      <c r="V114" s="208"/>
      <c r="W114" s="208"/>
      <c r="X114" s="208"/>
      <c r="Y114" s="208"/>
      <c r="Z114" s="208"/>
    </row>
    <row r="115" spans="1:26" x14ac:dyDescent="0.25">
      <c r="A115" s="162" t="s">
        <v>309</v>
      </c>
      <c r="B115" s="363"/>
      <c r="C115" s="212">
        <f>VLOOKUP(A115,'imp-questions'!A:H,5,FALSE)</f>
        <v>3</v>
      </c>
      <c r="D115" s="205" t="str">
        <f>VLOOKUP(A115,'imp-questions'!A:H,6,FALSE)</f>
        <v>Do you prevent build of software if it's affected by vulnerabilities in dependencies?</v>
      </c>
      <c r="E115" s="167" t="str">
        <f>CHAR(65+VLOOKUP(A115,'imp-questions'!A:H,8,FALSE))</f>
        <v>A</v>
      </c>
      <c r="F115" s="196" t="s">
        <v>31</v>
      </c>
      <c r="G115" s="18">
        <f>IFERROR(VLOOKUP(F115,AnsATBL,2,FALSE),0)</f>
        <v>0</v>
      </c>
      <c r="H115" s="104"/>
      <c r="I115" s="367"/>
      <c r="J115" s="11"/>
      <c r="K115" s="159"/>
      <c r="L115" s="132"/>
      <c r="M115" s="132"/>
      <c r="N115" s="132"/>
      <c r="O115" s="132"/>
      <c r="P115" s="132"/>
      <c r="Q115" s="159"/>
      <c r="R115" s="159"/>
      <c r="S115" s="159"/>
      <c r="T115" s="159"/>
      <c r="U115" s="159"/>
      <c r="V115" s="159"/>
      <c r="W115" s="159"/>
      <c r="X115" s="159"/>
      <c r="Y115" s="159"/>
      <c r="Z115" s="159"/>
    </row>
    <row r="116" spans="1:26" ht="76.5" x14ac:dyDescent="0.25">
      <c r="A116"/>
      <c r="B116" s="364"/>
      <c r="C116" s="176"/>
      <c r="D116" s="186" t="str">
        <f>VLOOKUP(A115,'imp-questions'!A:H,7,FALSE)</f>
        <v xml:space="preserve">Your build system is connected to a system for tracking 3rd party dependency risk, causing build to fail unless the vulnerability is evaluated to be a false positive or the risk is explicitely accepted.
You scan your dependencies using a static analysis tool
You report findings back to dependency authors using an established responsible disclosure process
Using a new dependency which has not been evaluated for security risk causes failing the build
</v>
      </c>
      <c r="E116" s="172"/>
      <c r="F116" s="26"/>
      <c r="G116" s="22"/>
      <c r="H116" s="116"/>
      <c r="I116" s="354"/>
      <c r="J116" s="11"/>
      <c r="K116" s="159"/>
      <c r="L116" s="132"/>
      <c r="M116" s="132"/>
      <c r="N116" s="132"/>
      <c r="O116" s="132"/>
      <c r="P116" s="132"/>
      <c r="Q116" s="159"/>
      <c r="R116" s="159"/>
      <c r="S116" s="159"/>
      <c r="T116" s="159"/>
      <c r="U116" s="159"/>
      <c r="V116" s="159"/>
      <c r="W116" s="159"/>
      <c r="X116" s="159"/>
      <c r="Y116" s="159"/>
      <c r="Z116" s="159"/>
    </row>
    <row r="117" spans="1:26" ht="12.75" x14ac:dyDescent="0.2">
      <c r="A117"/>
      <c r="B117" s="380" t="s">
        <v>313</v>
      </c>
      <c r="C117" s="381"/>
      <c r="D117" s="382"/>
      <c r="E117" s="183"/>
      <c r="F117" s="184" t="s">
        <v>35</v>
      </c>
      <c r="G117" s="184"/>
      <c r="H117" s="185"/>
      <c r="I117" s="182" t="s">
        <v>22</v>
      </c>
      <c r="J117" s="182" t="s">
        <v>33</v>
      </c>
      <c r="K117" s="159"/>
      <c r="L117" s="132"/>
      <c r="M117" s="132"/>
      <c r="N117" s="132"/>
      <c r="O117" s="132"/>
      <c r="P117" s="132"/>
      <c r="Q117" s="159"/>
      <c r="R117" s="159"/>
      <c r="S117" s="159"/>
      <c r="T117" s="159"/>
      <c r="U117" s="159"/>
      <c r="V117" s="159"/>
      <c r="W117" s="159"/>
      <c r="X117" s="159"/>
      <c r="Y117" s="159"/>
      <c r="Z117" s="159"/>
    </row>
    <row r="118" spans="1:26" ht="14.1" customHeight="1" x14ac:dyDescent="0.2">
      <c r="A118" s="162" t="s">
        <v>312</v>
      </c>
      <c r="B118" s="362" t="str">
        <f>VLOOKUP(A118,'imp-questions'!A:H,4,FALSE)</f>
        <v>Deployment Process</v>
      </c>
      <c r="C118" s="212">
        <f>VLOOKUP(A118,'imp-questions'!A:H,5,FALSE)</f>
        <v>1</v>
      </c>
      <c r="D118" s="205" t="str">
        <f>VLOOKUP(A118,'imp-questions'!A:H,6,FALSE)</f>
        <v>Do you use repeatable deployment processes?</v>
      </c>
      <c r="E118" s="167" t="str">
        <f>CHAR(65+VLOOKUP(A118,'imp-questions'!A:H,8,FALSE))</f>
        <v>A</v>
      </c>
      <c r="F118" s="196" t="s">
        <v>140</v>
      </c>
      <c r="G118" s="18">
        <f>IFERROR(VLOOKUP(F118,AnsATBL,2,FALSE),0)</f>
        <v>1</v>
      </c>
      <c r="H118" s="215">
        <f>IFERROR(AVERAGE(G118,G125),0)</f>
        <v>1</v>
      </c>
      <c r="I118" s="365"/>
      <c r="J118" s="391">
        <f>SUM(H118,H120,H122)</f>
        <v>1.5</v>
      </c>
      <c r="K118" s="159"/>
      <c r="L118" s="132"/>
      <c r="M118" s="132"/>
      <c r="N118" s="132"/>
      <c r="O118" s="132"/>
      <c r="P118" s="132"/>
      <c r="Q118" s="159"/>
      <c r="R118" s="159"/>
      <c r="S118" s="159"/>
      <c r="T118" s="159"/>
      <c r="U118" s="159"/>
      <c r="V118" s="159"/>
      <c r="W118" s="159"/>
      <c r="X118" s="159"/>
      <c r="Y118" s="159"/>
      <c r="Z118" s="159"/>
    </row>
    <row r="119" spans="1:26" ht="76.5" x14ac:dyDescent="0.2">
      <c r="A119"/>
      <c r="B119" s="363"/>
      <c r="C119" s="145"/>
      <c r="D119" s="194" t="str">
        <f>VLOOKUP(A118,'imp-questions'!A:H,7,FALSE)</f>
        <v xml:space="preserve">You have enough information to run the deployment processes
Your deployment documentation up to date
Your deployment documentation is accessible to relevant stakeholders
You ensure that only defined qualified personnel can trigger a deployment
You harden the tools that are used within the deployment process
</v>
      </c>
      <c r="E119" s="172"/>
      <c r="F119" s="26"/>
      <c r="G119" s="22"/>
      <c r="H119" s="216"/>
      <c r="I119" s="366"/>
      <c r="J119" s="392"/>
      <c r="K119" s="159"/>
      <c r="L119" s="132"/>
      <c r="M119" s="132"/>
      <c r="N119" s="132"/>
      <c r="O119" s="132"/>
      <c r="P119" s="132"/>
      <c r="Q119" s="159"/>
      <c r="R119" s="159"/>
      <c r="S119" s="159"/>
      <c r="T119" s="159"/>
      <c r="U119" s="159"/>
      <c r="V119" s="159"/>
      <c r="W119" s="159"/>
      <c r="X119" s="159"/>
      <c r="Y119" s="159"/>
      <c r="Z119" s="159"/>
    </row>
    <row r="120" spans="1:26" x14ac:dyDescent="0.25">
      <c r="A120" s="162" t="s">
        <v>317</v>
      </c>
      <c r="B120" s="363"/>
      <c r="C120" s="212">
        <f>VLOOKUP(A120,'imp-questions'!A:H,5,FALSE)</f>
        <v>2</v>
      </c>
      <c r="D120" s="205" t="str">
        <f>VLOOKUP(A120,'imp-questions'!A:H,6,FALSE)</f>
        <v>Are deployment processes automated and taking into account security?</v>
      </c>
      <c r="E120" s="167" t="str">
        <f>CHAR(65+VLOOKUP(A120,'imp-questions'!A:H,8,FALSE))</f>
        <v>A</v>
      </c>
      <c r="F120" s="196" t="s">
        <v>138</v>
      </c>
      <c r="G120" s="18">
        <f>IFERROR(VLOOKUP(F120,AnsATBL,2,FALSE),0)</f>
        <v>0.25</v>
      </c>
      <c r="H120" s="215">
        <f>IFERROR(AVERAGE(G120,G127),0)</f>
        <v>0.375</v>
      </c>
      <c r="I120" s="352"/>
      <c r="J120" s="218"/>
      <c r="K120" s="208"/>
      <c r="L120" s="132"/>
      <c r="M120" s="132"/>
      <c r="N120" s="132"/>
      <c r="O120" s="132"/>
      <c r="P120" s="132"/>
      <c r="Q120" s="208"/>
      <c r="R120" s="208"/>
      <c r="S120" s="208"/>
      <c r="T120" s="208"/>
      <c r="U120" s="208"/>
      <c r="V120" s="208"/>
      <c r="W120" s="208"/>
      <c r="X120" s="208"/>
      <c r="Y120" s="208"/>
      <c r="Z120" s="208"/>
    </row>
    <row r="121" spans="1:26" ht="51" x14ac:dyDescent="0.25">
      <c r="A121"/>
      <c r="B121" s="363"/>
      <c r="C121" s="145"/>
      <c r="D121" s="194" t="str">
        <f>VLOOKUP(A120,'imp-questions'!A:H,7,FALSE)</f>
        <v xml:space="preserve">Deployment includes automated security testing procedures
Responsible staff is alerted with identified vulnerabilities
You have logs available for your past deployments for a defined period of time
</v>
      </c>
      <c r="E121" s="172"/>
      <c r="F121" s="26"/>
      <c r="G121" s="22"/>
      <c r="H121" s="219"/>
      <c r="I121" s="326"/>
      <c r="J121" s="218"/>
      <c r="K121" s="208"/>
      <c r="L121" s="132"/>
      <c r="M121" s="132"/>
      <c r="N121" s="132"/>
      <c r="O121" s="132"/>
      <c r="P121" s="132"/>
      <c r="Q121" s="208"/>
      <c r="R121" s="208"/>
      <c r="S121" s="208"/>
      <c r="T121" s="208"/>
      <c r="U121" s="208"/>
      <c r="V121" s="208"/>
      <c r="W121" s="208"/>
      <c r="X121" s="208"/>
      <c r="Y121" s="208"/>
      <c r="Z121" s="208"/>
    </row>
    <row r="122" spans="1:26" x14ac:dyDescent="0.25">
      <c r="A122" s="162" t="s">
        <v>320</v>
      </c>
      <c r="B122" s="363"/>
      <c r="C122" s="212">
        <f>VLOOKUP(A122,'imp-questions'!A:H,5,FALSE)</f>
        <v>3</v>
      </c>
      <c r="D122" s="205" t="str">
        <f>VLOOKUP(A122,'imp-questions'!A:H,6,FALSE)</f>
        <v>Do you consistently validate the integrity of deployed artifacts?</v>
      </c>
      <c r="E122" s="167" t="str">
        <f>CHAR(65+VLOOKUP(A122,'imp-questions'!A:H,8,FALSE))</f>
        <v>A</v>
      </c>
      <c r="F122" s="196" t="s">
        <v>31</v>
      </c>
      <c r="G122" s="18">
        <f>IFERROR(VLOOKUP(F122,AnsATBL,2,FALSE),0)</f>
        <v>0</v>
      </c>
      <c r="H122" s="215">
        <f>IFERROR(AVERAGE(G122,G129),0)</f>
        <v>0.125</v>
      </c>
      <c r="I122" s="325"/>
      <c r="J122" s="218"/>
      <c r="K122" s="159"/>
      <c r="L122" s="132"/>
      <c r="M122" s="132"/>
      <c r="N122" s="132"/>
      <c r="O122" s="132"/>
      <c r="P122" s="132"/>
      <c r="Q122" s="159"/>
      <c r="R122" s="159"/>
      <c r="S122" s="159"/>
      <c r="T122" s="159"/>
      <c r="U122" s="159"/>
      <c r="V122" s="159"/>
      <c r="W122" s="159"/>
      <c r="X122" s="159"/>
      <c r="Y122" s="159"/>
      <c r="Z122" s="159"/>
    </row>
    <row r="123" spans="1:26" ht="38.25" x14ac:dyDescent="0.25">
      <c r="A123"/>
      <c r="B123" s="364"/>
      <c r="C123" s="176"/>
      <c r="D123" s="186" t="str">
        <f>VLOOKUP(A122,'imp-questions'!A:H,7,FALSE)</f>
        <v xml:space="preserve">Deployment is prevented or rolled back in case integrity breach is detected
Software without a valid integrity check is not deployed
</v>
      </c>
      <c r="E123" s="172"/>
      <c r="F123" s="26"/>
      <c r="G123" s="22"/>
      <c r="H123" s="219"/>
      <c r="I123" s="326"/>
      <c r="J123" s="218"/>
      <c r="K123" s="159"/>
      <c r="L123" s="132"/>
      <c r="M123" s="132"/>
      <c r="N123" s="132"/>
      <c r="O123" s="132"/>
      <c r="P123" s="132"/>
      <c r="Q123" s="159"/>
      <c r="R123" s="159"/>
      <c r="S123" s="159"/>
      <c r="T123" s="159"/>
      <c r="U123" s="159"/>
      <c r="V123" s="159"/>
      <c r="W123" s="159"/>
      <c r="X123" s="159"/>
      <c r="Y123" s="159"/>
      <c r="Z123" s="159"/>
    </row>
    <row r="124" spans="1:26" x14ac:dyDescent="0.25">
      <c r="A124"/>
      <c r="B124" s="355"/>
      <c r="C124" s="356"/>
      <c r="D124" s="356"/>
      <c r="E124" s="356"/>
      <c r="F124" s="356"/>
      <c r="G124" s="356"/>
      <c r="H124" s="356"/>
      <c r="I124" s="357"/>
      <c r="J124" s="11"/>
      <c r="K124" s="159"/>
      <c r="L124" s="132"/>
      <c r="M124" s="132"/>
      <c r="N124" s="132"/>
      <c r="O124" s="132"/>
      <c r="P124" s="132"/>
      <c r="Q124" s="159"/>
      <c r="R124" s="159"/>
      <c r="S124" s="159"/>
      <c r="T124" s="159"/>
      <c r="U124" s="159"/>
      <c r="V124" s="159"/>
      <c r="W124" s="159"/>
      <c r="X124" s="159"/>
      <c r="Y124" s="159"/>
      <c r="Z124" s="159"/>
    </row>
    <row r="125" spans="1:26" x14ac:dyDescent="0.25">
      <c r="A125" s="162" t="s">
        <v>323</v>
      </c>
      <c r="B125" s="362" t="str">
        <f>VLOOKUP(A125,'imp-questions'!A:H,4,FALSE)</f>
        <v>Secret Management</v>
      </c>
      <c r="C125" s="212">
        <f>VLOOKUP(A125,'imp-questions'!A:H,5,FALSE)</f>
        <v>1</v>
      </c>
      <c r="D125" s="205" t="str">
        <f>VLOOKUP(A125,'imp-questions'!A:H,6,FALSE)</f>
        <v>Do you limit access to application secrets according to the need to know principle?</v>
      </c>
      <c r="E125" s="167" t="str">
        <f>CHAR(65+VLOOKUP(A125,'imp-questions'!A:H,8,FALSE))</f>
        <v>A</v>
      </c>
      <c r="F125" s="196" t="s">
        <v>140</v>
      </c>
      <c r="G125" s="18">
        <f>IFERROR(VLOOKUP(F125,AnsATBL,2,FALSE),0)</f>
        <v>1</v>
      </c>
      <c r="H125" s="104"/>
      <c r="I125" s="367"/>
      <c r="J125" s="11"/>
      <c r="K125" s="159"/>
      <c r="L125" s="132"/>
      <c r="M125" s="132"/>
      <c r="N125" s="132"/>
      <c r="O125" s="132"/>
      <c r="P125" s="132"/>
      <c r="Q125" s="159"/>
      <c r="R125" s="159"/>
      <c r="S125" s="159"/>
      <c r="T125" s="159"/>
      <c r="U125" s="159"/>
      <c r="V125" s="159"/>
      <c r="W125" s="159"/>
      <c r="X125" s="159"/>
      <c r="Y125" s="159"/>
      <c r="Z125" s="159"/>
    </row>
    <row r="126" spans="1:26" ht="25.5" x14ac:dyDescent="0.25">
      <c r="A126"/>
      <c r="B126" s="363"/>
      <c r="C126" s="145"/>
      <c r="D126" s="194" t="str">
        <f>VLOOKUP(A125,'imp-questions'!A:H,7,FALSE)</f>
        <v xml:space="preserve">You store application secrets protected in a secured location
</v>
      </c>
      <c r="E126" s="172"/>
      <c r="F126" s="26"/>
      <c r="G126" s="22"/>
      <c r="H126" s="116"/>
      <c r="I126" s="354"/>
      <c r="J126" s="11"/>
      <c r="K126" s="159"/>
      <c r="L126" s="132"/>
      <c r="M126" s="132"/>
      <c r="N126" s="132"/>
      <c r="O126" s="132"/>
      <c r="P126" s="132"/>
      <c r="Q126" s="159"/>
      <c r="R126" s="159"/>
      <c r="S126" s="159"/>
      <c r="T126" s="159"/>
      <c r="U126" s="159"/>
      <c r="V126" s="159"/>
      <c r="W126" s="159"/>
      <c r="X126" s="159"/>
      <c r="Y126" s="159"/>
      <c r="Z126" s="159"/>
    </row>
    <row r="127" spans="1:26" ht="26.25" x14ac:dyDescent="0.25">
      <c r="A127" s="162" t="s">
        <v>327</v>
      </c>
      <c r="B127" s="363"/>
      <c r="C127" s="212">
        <f>VLOOKUP(A127,'imp-questions'!A:H,5,FALSE)</f>
        <v>2</v>
      </c>
      <c r="D127" s="205" t="str">
        <f>VLOOKUP(A127,'imp-questions'!A:H,6,FALSE)</f>
        <v>Do you minimize permanent storage of secrets in application artefacts, for instance by injecting them into the configuration using an automated process?</v>
      </c>
      <c r="E127" s="167" t="str">
        <f>CHAR(65+VLOOKUP(A127,'imp-questions'!A:H,8,FALSE))</f>
        <v>A</v>
      </c>
      <c r="F127" s="196" t="s">
        <v>139</v>
      </c>
      <c r="G127" s="18">
        <f>IFERROR(VLOOKUP(F127,AnsATBL,2,FALSE),0)</f>
        <v>0.5</v>
      </c>
      <c r="H127" s="104"/>
      <c r="I127" s="367"/>
      <c r="J127" s="11"/>
      <c r="K127" s="208"/>
      <c r="L127" s="132"/>
      <c r="M127" s="132"/>
      <c r="N127" s="132"/>
      <c r="O127" s="132"/>
      <c r="P127" s="132"/>
      <c r="Q127" s="208"/>
      <c r="R127" s="208"/>
      <c r="S127" s="208"/>
      <c r="T127" s="208"/>
      <c r="U127" s="208"/>
      <c r="V127" s="208"/>
      <c r="W127" s="208"/>
      <c r="X127" s="208"/>
      <c r="Y127" s="208"/>
      <c r="Z127" s="208"/>
    </row>
    <row r="128" spans="1:26" ht="38.25" x14ac:dyDescent="0.25">
      <c r="A128"/>
      <c r="B128" s="363"/>
      <c r="C128" s="145"/>
      <c r="D128" s="194" t="str">
        <f>VLOOKUP(A127,'imp-questions'!A:H,7,FALSE)</f>
        <v xml:space="preserve">Under normal circumstances, no humans access secrets during deployment procedures
Any abnormal access to secrets is logged and alerted
</v>
      </c>
      <c r="E128" s="172"/>
      <c r="F128" s="26"/>
      <c r="G128" s="22"/>
      <c r="H128" s="116"/>
      <c r="I128" s="354"/>
      <c r="J128" s="11"/>
      <c r="K128" s="208"/>
      <c r="L128" s="132"/>
      <c r="M128" s="132"/>
      <c r="N128" s="132"/>
      <c r="O128" s="132"/>
      <c r="P128" s="132"/>
      <c r="Q128" s="208"/>
      <c r="R128" s="208"/>
      <c r="S128" s="208"/>
      <c r="T128" s="208"/>
      <c r="U128" s="208"/>
      <c r="V128" s="208"/>
      <c r="W128" s="208"/>
      <c r="X128" s="208"/>
      <c r="Y128" s="208"/>
      <c r="Z128" s="208"/>
    </row>
    <row r="129" spans="1:26" x14ac:dyDescent="0.25">
      <c r="A129" s="162" t="s">
        <v>330</v>
      </c>
      <c r="B129" s="363"/>
      <c r="C129" s="212">
        <f>VLOOKUP(A129,'imp-questions'!A:H,5,FALSE)</f>
        <v>3</v>
      </c>
      <c r="D129" s="205" t="str">
        <f>VLOOKUP(A129,'imp-questions'!A:H,6,FALSE)</f>
        <v>Do you regenerate application secrets during deployment?</v>
      </c>
      <c r="E129" s="167" t="str">
        <f>CHAR(65+VLOOKUP(A129,'imp-questions'!A:H,8,FALSE))</f>
        <v>A</v>
      </c>
      <c r="F129" s="196" t="s">
        <v>138</v>
      </c>
      <c r="G129" s="18">
        <f>IFERROR(VLOOKUP(F129,AnsATBL,2,FALSE),0)</f>
        <v>0.25</v>
      </c>
      <c r="H129" s="104"/>
      <c r="I129" s="367"/>
      <c r="J129" s="11"/>
      <c r="K129" s="159"/>
      <c r="L129" s="132"/>
      <c r="M129" s="132"/>
      <c r="N129" s="132"/>
      <c r="O129" s="132"/>
      <c r="P129" s="132"/>
      <c r="Q129" s="159"/>
      <c r="R129" s="159"/>
      <c r="S129" s="159"/>
      <c r="T129" s="159"/>
      <c r="U129" s="159"/>
      <c r="V129" s="159"/>
      <c r="W129" s="159"/>
      <c r="X129" s="159"/>
      <c r="Y129" s="159"/>
      <c r="Z129" s="159"/>
    </row>
    <row r="130" spans="1:26" ht="38.25" x14ac:dyDescent="0.25">
      <c r="A130"/>
      <c r="B130" s="364"/>
      <c r="C130" s="176"/>
      <c r="D130" s="186" t="str">
        <f>VLOOKUP(A129,'imp-questions'!A:H,7,FALSE)</f>
        <v xml:space="preserve">Secrets are generated and synchronized using a vetted solution
Detection of a secret in a configuration file fails the deployment
</v>
      </c>
      <c r="E130" s="172"/>
      <c r="F130" s="26"/>
      <c r="G130" s="22"/>
      <c r="H130" s="116"/>
      <c r="I130" s="354"/>
      <c r="J130" s="11"/>
      <c r="K130" s="159"/>
      <c r="L130" s="132"/>
      <c r="M130" s="132"/>
      <c r="N130" s="132"/>
      <c r="O130" s="132"/>
      <c r="P130" s="132"/>
      <c r="Q130" s="159"/>
      <c r="R130" s="159"/>
      <c r="S130" s="159"/>
      <c r="T130" s="159"/>
      <c r="U130" s="159"/>
      <c r="V130" s="159"/>
      <c r="W130" s="159"/>
      <c r="X130" s="159"/>
      <c r="Y130" s="159"/>
      <c r="Z130" s="159"/>
    </row>
    <row r="131" spans="1:26" ht="12.75" x14ac:dyDescent="0.2">
      <c r="A131"/>
      <c r="B131" s="380" t="s">
        <v>334</v>
      </c>
      <c r="C131" s="381"/>
      <c r="D131" s="382"/>
      <c r="E131" s="183"/>
      <c r="F131" s="184" t="s">
        <v>35</v>
      </c>
      <c r="G131" s="184"/>
      <c r="H131" s="185"/>
      <c r="I131" s="182" t="s">
        <v>22</v>
      </c>
      <c r="J131" s="182" t="s">
        <v>33</v>
      </c>
      <c r="K131" s="159"/>
      <c r="L131" s="132"/>
      <c r="M131" s="132"/>
      <c r="N131" s="132"/>
      <c r="O131" s="132"/>
      <c r="P131" s="132"/>
      <c r="Q131" s="159"/>
      <c r="R131" s="159"/>
      <c r="S131" s="159"/>
      <c r="T131" s="159"/>
      <c r="U131" s="159"/>
      <c r="V131" s="159"/>
      <c r="W131" s="159"/>
      <c r="X131" s="159"/>
      <c r="Y131" s="159"/>
      <c r="Z131" s="159"/>
    </row>
    <row r="132" spans="1:26" ht="14.1" customHeight="1" x14ac:dyDescent="0.2">
      <c r="A132" s="162" t="s">
        <v>333</v>
      </c>
      <c r="B132" s="362" t="str">
        <f>VLOOKUP(A132,'imp-questions'!A:H,4,FALSE)</f>
        <v>Defect Tracking (Flaws/Bugs/Process)</v>
      </c>
      <c r="C132" s="212">
        <f>VLOOKUP(A132,'imp-questions'!A:H,5,FALSE)</f>
        <v>1</v>
      </c>
      <c r="D132" s="205" t="str">
        <f>VLOOKUP(A132,'imp-questions'!A:H,6,FALSE)</f>
        <v>Do you track all known security defects in a central location per defined scope?</v>
      </c>
      <c r="E132" s="167" t="str">
        <f>CHAR(65+VLOOKUP(A132,'imp-questions'!A:H,8,FALSE))</f>
        <v>A</v>
      </c>
      <c r="F132" s="196" t="s">
        <v>140</v>
      </c>
      <c r="G132" s="18">
        <f>IFERROR(VLOOKUP(F132,AnsATBL,2,FALSE),0)</f>
        <v>1</v>
      </c>
      <c r="H132" s="215">
        <f>IFERROR(AVERAGE(G132,G139),0)</f>
        <v>1</v>
      </c>
      <c r="I132" s="365"/>
      <c r="J132" s="391">
        <f>SUM(H132,H134,H136)</f>
        <v>1.75</v>
      </c>
      <c r="K132" s="159"/>
      <c r="L132" s="132"/>
      <c r="M132" s="132"/>
      <c r="N132" s="132"/>
      <c r="O132" s="132"/>
      <c r="P132" s="132"/>
      <c r="Q132" s="159"/>
      <c r="R132" s="159"/>
      <c r="S132" s="159"/>
      <c r="T132" s="159"/>
      <c r="U132" s="159"/>
      <c r="V132" s="159"/>
      <c r="W132" s="159"/>
      <c r="X132" s="159"/>
      <c r="Y132" s="159"/>
      <c r="Z132" s="159"/>
    </row>
    <row r="133" spans="1:26" ht="51" x14ac:dyDescent="0.2">
      <c r="A133"/>
      <c r="B133" s="363"/>
      <c r="C133" s="145"/>
      <c r="D133" s="194" t="str">
        <f>VLOOKUP(A132,'imp-questions'!A:H,7,FALSE)</f>
        <v xml:space="preserve">The process includess strategy for handling false positives and accepting risk
Defects stem from various sources / activities
Deduplication is ensured per location
</v>
      </c>
      <c r="E133" s="172"/>
      <c r="F133" s="26"/>
      <c r="G133" s="22"/>
      <c r="H133" s="216"/>
      <c r="I133" s="366"/>
      <c r="J133" s="392"/>
      <c r="K133" s="159"/>
      <c r="L133" s="132"/>
      <c r="M133" s="132"/>
      <c r="N133" s="132"/>
      <c r="O133" s="132"/>
      <c r="P133" s="132"/>
      <c r="Q133" s="159"/>
      <c r="R133" s="159"/>
      <c r="S133" s="159"/>
      <c r="T133" s="159"/>
      <c r="U133" s="159"/>
      <c r="V133" s="159"/>
      <c r="W133" s="159"/>
      <c r="X133" s="159"/>
      <c r="Y133" s="159"/>
      <c r="Z133" s="159"/>
    </row>
    <row r="134" spans="1:26" x14ac:dyDescent="0.25">
      <c r="A134" s="162" t="s">
        <v>338</v>
      </c>
      <c r="B134" s="363"/>
      <c r="C134" s="212">
        <f>VLOOKUP(A134,'imp-questions'!A:H,5,FALSE)</f>
        <v>2</v>
      </c>
      <c r="D134" s="205" t="str">
        <f>VLOOKUP(A134,'imp-questions'!A:H,6,FALSE)</f>
        <v>Do you take action on defects exceeding defined threshold?</v>
      </c>
      <c r="E134" s="167" t="str">
        <f>CHAR(65+VLOOKUP(A134,'imp-questions'!A:H,8,FALSE))</f>
        <v>A</v>
      </c>
      <c r="F134" s="196" t="s">
        <v>140</v>
      </c>
      <c r="G134" s="18">
        <f>IFERROR(VLOOKUP(F134,AnsATBL,2,FALSE),0)</f>
        <v>1</v>
      </c>
      <c r="H134" s="215">
        <f>IFERROR(AVERAGE(G134,G141),0)</f>
        <v>0.75</v>
      </c>
      <c r="I134" s="352"/>
      <c r="J134" s="218"/>
      <c r="K134" s="208"/>
      <c r="L134" s="132"/>
      <c r="M134" s="132"/>
      <c r="N134" s="132"/>
      <c r="O134" s="132"/>
      <c r="P134" s="132"/>
      <c r="Q134" s="208"/>
      <c r="R134" s="208"/>
      <c r="S134" s="208"/>
      <c r="T134" s="208"/>
      <c r="U134" s="208"/>
      <c r="V134" s="208"/>
      <c r="W134" s="208"/>
      <c r="X134" s="208"/>
      <c r="Y134" s="208"/>
      <c r="Z134" s="208"/>
    </row>
    <row r="135" spans="1:26" ht="51" x14ac:dyDescent="0.25">
      <c r="A135"/>
      <c r="B135" s="363"/>
      <c r="C135" s="145"/>
      <c r="D135" s="194" t="str">
        <f>VLOOKUP(A134,'imp-questions'!A:H,7,FALSE)</f>
        <v xml:space="preserve">The defined threshold is documented in an accessible location
Reaching the threshold triggers a timely alert to the relevant stakeholders
You don't deploy applications exceeding the threshold
</v>
      </c>
      <c r="E135" s="172"/>
      <c r="F135" s="26"/>
      <c r="G135" s="22"/>
      <c r="H135" s="219"/>
      <c r="I135" s="326"/>
      <c r="J135" s="218"/>
      <c r="K135" s="208"/>
      <c r="L135" s="132"/>
      <c r="M135" s="132"/>
      <c r="N135" s="132"/>
      <c r="O135" s="132"/>
      <c r="P135" s="132"/>
      <c r="Q135" s="208"/>
      <c r="R135" s="208"/>
      <c r="S135" s="208"/>
      <c r="T135" s="208"/>
      <c r="U135" s="208"/>
      <c r="V135" s="208"/>
      <c r="W135" s="208"/>
      <c r="X135" s="208"/>
      <c r="Y135" s="208"/>
      <c r="Z135" s="208"/>
    </row>
    <row r="136" spans="1:26" x14ac:dyDescent="0.25">
      <c r="A136" s="162" t="s">
        <v>341</v>
      </c>
      <c r="B136" s="363"/>
      <c r="C136" s="212">
        <f>VLOOKUP(A136,'imp-questions'!A:H,5,FALSE)</f>
        <v>3</v>
      </c>
      <c r="D136" s="205" t="str">
        <f>VLOOKUP(A136,'imp-questions'!A:H,6,FALSE)</f>
        <v>Does independent security staff enforce the defined threshold?</v>
      </c>
      <c r="E136" s="167" t="str">
        <f>CHAR(65+VLOOKUP(A136,'imp-questions'!A:H,8,FALSE))</f>
        <v>A</v>
      </c>
      <c r="F136" s="196" t="s">
        <v>31</v>
      </c>
      <c r="G136" s="18">
        <f>IFERROR(VLOOKUP(F136,AnsATBL,2,FALSE),0)</f>
        <v>0</v>
      </c>
      <c r="H136" s="215">
        <f>IFERROR(AVERAGE(G136,G143),0)</f>
        <v>0</v>
      </c>
      <c r="I136" s="325"/>
      <c r="J136" s="218"/>
      <c r="K136" s="159"/>
      <c r="L136" s="132"/>
      <c r="M136" s="132"/>
      <c r="N136" s="132"/>
      <c r="O136" s="132"/>
      <c r="P136" s="132"/>
      <c r="Q136" s="159"/>
      <c r="R136" s="159"/>
      <c r="S136" s="159"/>
      <c r="T136" s="159"/>
      <c r="U136" s="159"/>
      <c r="V136" s="159"/>
      <c r="W136" s="159"/>
      <c r="X136" s="159"/>
      <c r="Y136" s="159"/>
      <c r="Z136" s="159"/>
    </row>
    <row r="137" spans="1:26" ht="38.25" x14ac:dyDescent="0.25">
      <c r="A137"/>
      <c r="B137" s="364"/>
      <c r="C137" s="176"/>
      <c r="D137" s="186" t="str">
        <f>VLOOKUP(A136,'imp-questions'!A:H,7,FALSE)</f>
        <v xml:space="preserve">Knowledgeable decision based on input from defect management system is ensured upon deployment
The classification of the defects is regularly verified
</v>
      </c>
      <c r="E137" s="172"/>
      <c r="F137" s="26"/>
      <c r="G137" s="22"/>
      <c r="H137" s="219"/>
      <c r="I137" s="326"/>
      <c r="J137" s="218"/>
      <c r="K137" s="159"/>
      <c r="L137" s="132"/>
      <c r="M137" s="132"/>
      <c r="N137" s="132"/>
      <c r="O137" s="132"/>
      <c r="P137" s="132"/>
      <c r="Q137" s="159"/>
      <c r="R137" s="159"/>
      <c r="S137" s="159"/>
      <c r="T137" s="159"/>
      <c r="U137" s="159"/>
      <c r="V137" s="159"/>
      <c r="W137" s="159"/>
      <c r="X137" s="159"/>
      <c r="Y137" s="159"/>
      <c r="Z137" s="159"/>
    </row>
    <row r="138" spans="1:26" x14ac:dyDescent="0.25">
      <c r="A138"/>
      <c r="B138" s="355"/>
      <c r="C138" s="356"/>
      <c r="D138" s="356"/>
      <c r="E138" s="356"/>
      <c r="F138" s="356"/>
      <c r="G138" s="356"/>
      <c r="H138" s="356"/>
      <c r="I138" s="357"/>
      <c r="J138" s="11"/>
      <c r="K138" s="159"/>
      <c r="L138" s="132"/>
      <c r="M138" s="132"/>
      <c r="N138" s="132"/>
      <c r="O138" s="132"/>
      <c r="P138" s="132"/>
      <c r="Q138" s="159"/>
      <c r="R138" s="159"/>
      <c r="S138" s="159"/>
      <c r="T138" s="159"/>
      <c r="U138" s="159"/>
      <c r="V138" s="159"/>
      <c r="W138" s="159"/>
      <c r="X138" s="159"/>
      <c r="Y138" s="159"/>
      <c r="Z138" s="159"/>
    </row>
    <row r="139" spans="1:26" x14ac:dyDescent="0.25">
      <c r="A139" s="162" t="s">
        <v>344</v>
      </c>
      <c r="B139" s="362" t="str">
        <f>VLOOKUP(A139,'imp-questions'!A:H,4,FALSE)</f>
        <v>Metrics and Feedback/Learning</v>
      </c>
      <c r="C139" s="212">
        <f>VLOOKUP(A139,'imp-questions'!A:H,5,FALSE)</f>
        <v>1</v>
      </c>
      <c r="D139" s="205" t="str">
        <f>VLOOKUP(A139,'imp-questions'!A:H,6,FALSE)</f>
        <v>Do you share defect information for remediation and improving training materials?</v>
      </c>
      <c r="E139" s="167" t="str">
        <f>CHAR(65+VLOOKUP(A139,'imp-questions'!A:H,8,FALSE))</f>
        <v>A</v>
      </c>
      <c r="F139" s="196" t="s">
        <v>140</v>
      </c>
      <c r="G139" s="18">
        <f>IFERROR(VLOOKUP(F139,AnsATBL,2,FALSE),0)</f>
        <v>1</v>
      </c>
      <c r="H139" s="104"/>
      <c r="I139" s="367"/>
      <c r="J139" s="11"/>
      <c r="K139" s="159"/>
      <c r="L139" s="132"/>
      <c r="M139" s="132"/>
      <c r="N139" s="132"/>
      <c r="O139" s="132"/>
      <c r="P139" s="132"/>
      <c r="Q139" s="159"/>
      <c r="R139" s="159"/>
      <c r="S139" s="159"/>
      <c r="T139" s="159"/>
      <c r="U139" s="159"/>
      <c r="V139" s="159"/>
      <c r="W139" s="159"/>
      <c r="X139" s="159"/>
      <c r="Y139" s="159"/>
      <c r="Z139" s="159"/>
    </row>
    <row r="140" spans="1:26" ht="38.25" x14ac:dyDescent="0.25">
      <c r="A140"/>
      <c r="B140" s="363"/>
      <c r="C140" s="145"/>
      <c r="D140" s="194" t="str">
        <f>VLOOKUP(A139,'imp-questions'!A:H,7,FALSE)</f>
        <v xml:space="preserve">Basic information about defects is made available to fix them
You have improved your training materials based on the defect information in the last year
</v>
      </c>
      <c r="E140" s="172"/>
      <c r="F140" s="26"/>
      <c r="G140" s="22"/>
      <c r="H140" s="116"/>
      <c r="I140" s="354"/>
      <c r="J140" s="11"/>
      <c r="K140" s="159"/>
      <c r="L140" s="132"/>
      <c r="M140" s="132"/>
      <c r="N140" s="132"/>
      <c r="O140" s="132"/>
      <c r="P140" s="132"/>
      <c r="Q140" s="159"/>
      <c r="R140" s="159"/>
      <c r="S140" s="159"/>
      <c r="T140" s="159"/>
      <c r="U140" s="159"/>
      <c r="V140" s="159"/>
      <c r="W140" s="159"/>
      <c r="X140" s="159"/>
      <c r="Y140" s="159"/>
      <c r="Z140" s="159"/>
    </row>
    <row r="141" spans="1:26" ht="26.25" x14ac:dyDescent="0.25">
      <c r="A141" s="162" t="s">
        <v>348</v>
      </c>
      <c r="B141" s="363"/>
      <c r="C141" s="212">
        <f>VLOOKUP(A141,'imp-questions'!A:H,5,FALSE)</f>
        <v>2</v>
      </c>
      <c r="D141" s="205" t="str">
        <f>VLOOKUP(A141,'imp-questions'!A:H,6,FALSE)</f>
        <v>Do you improve your assurance program upon well-defined metrics?</v>
      </c>
      <c r="E141" s="167" t="str">
        <f>CHAR(65+VLOOKUP(A141,'imp-questions'!A:H,8,FALSE))</f>
        <v>A</v>
      </c>
      <c r="F141" s="196" t="s">
        <v>139</v>
      </c>
      <c r="G141" s="18">
        <f>IFERROR(VLOOKUP(F141,AnsATBL,2,FALSE),0)</f>
        <v>0.5</v>
      </c>
      <c r="H141" s="104"/>
      <c r="I141" s="367"/>
      <c r="J141" s="11"/>
      <c r="K141" s="208"/>
      <c r="L141" s="132"/>
      <c r="M141" s="132"/>
      <c r="N141" s="132"/>
      <c r="O141" s="132"/>
      <c r="P141" s="132"/>
      <c r="Q141" s="208"/>
      <c r="R141" s="208"/>
      <c r="S141" s="208"/>
      <c r="T141" s="208"/>
      <c r="U141" s="208"/>
      <c r="V141" s="208"/>
      <c r="W141" s="208"/>
      <c r="X141" s="208"/>
      <c r="Y141" s="208"/>
      <c r="Z141" s="208"/>
    </row>
    <row r="142" spans="1:26" ht="51" x14ac:dyDescent="0.25">
      <c r="A142"/>
      <c r="B142" s="363"/>
      <c r="C142" s="145"/>
      <c r="D142" s="194" t="str">
        <f>VLOOKUP(A141,'imp-questions'!A:H,7,FALSE)</f>
        <v xml:space="preserve">Metrics for defect classification and categorization is documented and up to date
Executive management regularly receives information about defects has acted upon it in the last year
Defects are mapped to a list of threats
</v>
      </c>
      <c r="E142" s="172"/>
      <c r="F142" s="26"/>
      <c r="G142" s="22"/>
      <c r="H142" s="116"/>
      <c r="I142" s="354"/>
      <c r="J142" s="11"/>
      <c r="K142" s="208"/>
      <c r="L142" s="132"/>
      <c r="M142" s="132"/>
      <c r="N142" s="132"/>
      <c r="O142" s="132"/>
      <c r="P142" s="132"/>
      <c r="Q142" s="208"/>
      <c r="R142" s="208"/>
      <c r="S142" s="208"/>
      <c r="T142" s="208"/>
      <c r="U142" s="208"/>
      <c r="V142" s="208"/>
      <c r="W142" s="208"/>
      <c r="X142" s="208"/>
      <c r="Y142" s="208"/>
      <c r="Z142" s="208"/>
    </row>
    <row r="143" spans="1:26" x14ac:dyDescent="0.25">
      <c r="A143" s="162" t="s">
        <v>351</v>
      </c>
      <c r="B143" s="363"/>
      <c r="C143" s="212">
        <f>VLOOKUP(A143,'imp-questions'!A:H,5,FALSE)</f>
        <v>3</v>
      </c>
      <c r="D143" s="205" t="str">
        <f>VLOOKUP(A143,'imp-questions'!A:H,6,FALSE)</f>
        <v>Do you enrich defect metrics with relevant real time information?</v>
      </c>
      <c r="E143" s="167" t="str">
        <f>CHAR(65+VLOOKUP(A143,'imp-questions'!A:H,8,FALSE))</f>
        <v>A</v>
      </c>
      <c r="F143" s="196" t="s">
        <v>31</v>
      </c>
      <c r="G143" s="18">
        <f>IFERROR(VLOOKUP(F143,AnsATBL,2,FALSE),0)</f>
        <v>0</v>
      </c>
      <c r="H143" s="104"/>
      <c r="I143" s="367"/>
      <c r="J143" s="11"/>
      <c r="K143" s="159"/>
      <c r="L143" s="132"/>
      <c r="M143" s="132"/>
      <c r="N143" s="132"/>
      <c r="O143" s="132"/>
      <c r="P143" s="132"/>
      <c r="Q143" s="159"/>
      <c r="R143" s="159"/>
      <c r="S143" s="159"/>
      <c r="T143" s="159"/>
      <c r="U143" s="159"/>
      <c r="V143" s="159"/>
      <c r="W143" s="159"/>
      <c r="X143" s="159"/>
      <c r="Y143" s="159"/>
      <c r="Z143" s="159"/>
    </row>
    <row r="144" spans="1:26" ht="51" x14ac:dyDescent="0.25">
      <c r="A144"/>
      <c r="B144" s="364"/>
      <c r="C144" s="176"/>
      <c r="D144" s="186" t="str">
        <f>VLOOKUP(A143,'imp-questions'!A:H,7,FALSE)</f>
        <v xml:space="preserve">Defect metrics are automatically correlated with real-time environment information
Relevant stakeholders get timely update on significant changes in the defect classification
Trends in defect development have been updated in the last year
</v>
      </c>
      <c r="E144" s="172"/>
      <c r="F144" s="26"/>
      <c r="G144" s="22"/>
      <c r="H144" s="116"/>
      <c r="I144" s="354"/>
      <c r="J144" s="11"/>
      <c r="K144" s="159"/>
      <c r="L144" s="132"/>
      <c r="M144" s="132"/>
      <c r="N144" s="132"/>
      <c r="O144" s="132"/>
      <c r="P144" s="132"/>
      <c r="Q144" s="159"/>
      <c r="R144" s="159"/>
      <c r="S144" s="159"/>
      <c r="T144" s="159"/>
      <c r="U144" s="159"/>
      <c r="V144" s="159"/>
      <c r="W144" s="159"/>
      <c r="X144" s="159"/>
      <c r="Y144" s="159"/>
      <c r="Z144" s="159"/>
    </row>
    <row r="145" spans="1:26" ht="12.75" x14ac:dyDescent="0.2">
      <c r="A145"/>
      <c r="B145" s="425" t="s">
        <v>28</v>
      </c>
      <c r="C145" s="425"/>
      <c r="D145" s="425"/>
      <c r="E145" s="425"/>
      <c r="F145" s="425"/>
      <c r="G145" s="425"/>
      <c r="H145" s="425"/>
      <c r="I145" s="425"/>
      <c r="J145" s="425"/>
      <c r="K145" s="159"/>
      <c r="L145" s="132"/>
      <c r="M145" s="132"/>
      <c r="N145" s="132"/>
      <c r="O145" s="132"/>
      <c r="P145" s="132"/>
      <c r="Q145" s="159"/>
      <c r="R145" s="159"/>
      <c r="S145" s="159"/>
      <c r="T145" s="159"/>
      <c r="U145" s="159"/>
      <c r="V145" s="159"/>
      <c r="W145" s="159"/>
      <c r="X145" s="159"/>
      <c r="Y145" s="159"/>
      <c r="Z145" s="159"/>
    </row>
    <row r="146" spans="1:26" ht="12.75" x14ac:dyDescent="0.2">
      <c r="A146"/>
      <c r="B146" s="337" t="s">
        <v>355</v>
      </c>
      <c r="C146" s="338"/>
      <c r="D146" s="339"/>
      <c r="E146" s="153"/>
      <c r="F146" s="78" t="s">
        <v>35</v>
      </c>
      <c r="G146" s="78"/>
      <c r="H146" s="121"/>
      <c r="I146" s="79" t="s">
        <v>22</v>
      </c>
      <c r="J146" s="79" t="s">
        <v>33</v>
      </c>
      <c r="K146" s="159"/>
      <c r="L146" s="132"/>
      <c r="M146" s="132"/>
      <c r="N146" s="132"/>
      <c r="O146" s="132"/>
      <c r="P146" s="132"/>
      <c r="Q146" s="159"/>
      <c r="R146" s="159"/>
      <c r="S146" s="159"/>
      <c r="T146" s="159"/>
      <c r="U146" s="159"/>
      <c r="V146" s="159"/>
      <c r="W146" s="159"/>
      <c r="X146" s="159"/>
      <c r="Y146" s="159"/>
      <c r="Z146" s="159"/>
    </row>
    <row r="147" spans="1:26" ht="12.75" x14ac:dyDescent="0.2">
      <c r="A147" s="162" t="s">
        <v>354</v>
      </c>
      <c r="B147" s="377" t="str">
        <f>VLOOKUP(A147,'imp-questions'!A:H,4,FALSE)</f>
        <v>Architecture Validation</v>
      </c>
      <c r="C147" s="213">
        <f>VLOOKUP(A147,'imp-questions'!A:H,5,FALSE)</f>
        <v>1</v>
      </c>
      <c r="D147" s="205" t="str">
        <f>VLOOKUP(A147,'imp-questions'!A:H,6,FALSE)</f>
        <v>Do you review the application architecture for key security objectives and threats on an ad-hoc basis?</v>
      </c>
      <c r="E147" s="187" t="str">
        <f>CHAR(65+VLOOKUP(A147,'imp-questions'!A:H,8,FALSE))</f>
        <v>A</v>
      </c>
      <c r="F147" s="196" t="s">
        <v>140</v>
      </c>
      <c r="G147" s="18">
        <f>IFERROR(VLOOKUP(F147,AnsATBL,2,FALSE),0)</f>
        <v>1</v>
      </c>
      <c r="H147" s="215">
        <f>IFERROR(AVERAGE(G147,G154),0)</f>
        <v>1</v>
      </c>
      <c r="I147" s="365"/>
      <c r="J147" s="389">
        <f>SUM(H147,H149,H151)</f>
        <v>2</v>
      </c>
      <c r="K147" s="159"/>
      <c r="L147" s="132"/>
      <c r="M147" s="132"/>
      <c r="N147" s="132"/>
      <c r="O147" s="132"/>
      <c r="P147" s="132"/>
      <c r="Q147" s="159"/>
      <c r="R147" s="159"/>
      <c r="S147" s="159"/>
      <c r="T147" s="159"/>
      <c r="U147" s="159"/>
      <c r="V147" s="159"/>
      <c r="W147" s="159"/>
      <c r="X147" s="159"/>
      <c r="Y147" s="159"/>
      <c r="Z147" s="159"/>
    </row>
    <row r="148" spans="1:26" ht="63.75" x14ac:dyDescent="0.2">
      <c r="A148"/>
      <c r="B148" s="378"/>
      <c r="C148" s="145"/>
      <c r="D148" s="194" t="str">
        <f>VLOOKUP(A147,'imp-questions'!A:H,7,FALSE)</f>
        <v xml:space="preserve">You have an agreed upon model of the overall software architecture
You include components, interfaces, and integrations in the architecture model
You verify the security controls in the software architecture cover the key security objectives and threats
You log missing security controls as defects
</v>
      </c>
      <c r="E148" s="190"/>
      <c r="F148" s="191"/>
      <c r="G148" s="192"/>
      <c r="H148" s="216"/>
      <c r="I148" s="366"/>
      <c r="J148" s="390"/>
      <c r="K148" s="159"/>
      <c r="L148" s="132"/>
      <c r="M148" s="132"/>
      <c r="N148" s="132"/>
      <c r="O148" s="132"/>
      <c r="P148" s="132"/>
      <c r="Q148" s="159"/>
      <c r="R148" s="159"/>
      <c r="S148" s="159"/>
      <c r="T148" s="159"/>
      <c r="U148" s="159"/>
      <c r="V148" s="159"/>
      <c r="W148" s="159"/>
      <c r="X148" s="159"/>
      <c r="Y148" s="159"/>
      <c r="Z148" s="159"/>
    </row>
    <row r="149" spans="1:26" ht="26.25" x14ac:dyDescent="0.25">
      <c r="A149" s="162" t="s">
        <v>359</v>
      </c>
      <c r="B149" s="378"/>
      <c r="C149" s="213">
        <f>VLOOKUP(A149,'imp-questions'!A:H,5,FALSE)</f>
        <v>2</v>
      </c>
      <c r="D149" s="205" t="str">
        <f>VLOOKUP(A149,'imp-questions'!A:H,6,FALSE)</f>
        <v>Do you thoroughly review your software architecture regularly using an agreed upon methodology?</v>
      </c>
      <c r="E149" s="187" t="str">
        <f>CHAR(65+VLOOKUP(A149,'imp-questions'!A:H,8,FALSE))</f>
        <v>A</v>
      </c>
      <c r="F149" s="196" t="s">
        <v>139</v>
      </c>
      <c r="G149" s="18">
        <f>IFERROR(VLOOKUP(F149,AnsATBL,2,FALSE),0)</f>
        <v>0.5</v>
      </c>
      <c r="H149" s="215">
        <f>IFERROR(AVERAGE(G149,G156),0)</f>
        <v>0.75</v>
      </c>
      <c r="I149" s="352"/>
      <c r="J149" s="218"/>
      <c r="K149" s="208"/>
      <c r="L149" s="132"/>
      <c r="M149" s="132"/>
      <c r="N149" s="132"/>
      <c r="O149" s="132"/>
      <c r="P149" s="132"/>
      <c r="Q149" s="208"/>
      <c r="R149" s="208"/>
      <c r="S149" s="208"/>
      <c r="T149" s="208"/>
      <c r="U149" s="208"/>
      <c r="V149" s="208"/>
      <c r="W149" s="208"/>
      <c r="X149" s="208"/>
      <c r="Y149" s="208"/>
      <c r="Z149" s="208"/>
    </row>
    <row r="150" spans="1:26" ht="63.75" x14ac:dyDescent="0.25">
      <c r="A150"/>
      <c r="B150" s="378"/>
      <c r="C150" s="145"/>
      <c r="D150" s="194" t="str">
        <f>VLOOKUP(A149,'imp-questions'!A:H,7,FALSE)</f>
        <v xml:space="preserve">Your process and template for reviewing software architectures is aligned with your organization's risk tolerance
You verify the architecture meets all the defined security requirements
You verify every component is protected by the expected security controls (e.g., authentication, authorization, logging)
You log missing security controls as defects
</v>
      </c>
      <c r="E150" s="190"/>
      <c r="F150" s="191"/>
      <c r="G150" s="192"/>
      <c r="H150" s="219"/>
      <c r="I150" s="326"/>
      <c r="J150" s="218"/>
      <c r="K150" s="208"/>
      <c r="L150" s="132"/>
      <c r="M150" s="132"/>
      <c r="N150" s="132"/>
      <c r="O150" s="132"/>
      <c r="P150" s="132"/>
      <c r="Q150" s="208"/>
      <c r="R150" s="208"/>
      <c r="S150" s="208"/>
      <c r="T150" s="208"/>
      <c r="U150" s="208"/>
      <c r="V150" s="208"/>
      <c r="W150" s="208"/>
      <c r="X150" s="208"/>
      <c r="Y150" s="208"/>
      <c r="Z150" s="208"/>
    </row>
    <row r="151" spans="1:26" ht="26.25" x14ac:dyDescent="0.25">
      <c r="A151" s="162" t="s">
        <v>361</v>
      </c>
      <c r="B151" s="378"/>
      <c r="C151" s="213">
        <f>VLOOKUP(A151,'imp-questions'!A:H,5,FALSE)</f>
        <v>3</v>
      </c>
      <c r="D151" s="205" t="str">
        <f>VLOOKUP(A151,'imp-questions'!A:H,6,FALSE)</f>
        <v>Do you regularly review the effectiveness of the security controls?</v>
      </c>
      <c r="E151" s="187" t="str">
        <f>CHAR(65+VLOOKUP(A151,'imp-questions'!A:H,8,FALSE))</f>
        <v>A</v>
      </c>
      <c r="F151" s="196" t="s">
        <v>139</v>
      </c>
      <c r="G151" s="18">
        <f>IFERROR(VLOOKUP(F151,AnsATBL,2,FALSE),0)</f>
        <v>0.5</v>
      </c>
      <c r="H151" s="215">
        <f>IFERROR(AVERAGE(G151,G158),0)</f>
        <v>0.25</v>
      </c>
      <c r="I151" s="325"/>
      <c r="J151" s="218"/>
      <c r="K151" s="159"/>
      <c r="L151" s="132"/>
      <c r="M151" s="132"/>
      <c r="N151" s="132"/>
      <c r="O151" s="132"/>
      <c r="P151" s="132"/>
      <c r="Q151" s="159"/>
      <c r="R151" s="159"/>
      <c r="S151" s="159"/>
      <c r="T151" s="159"/>
      <c r="U151" s="159"/>
      <c r="V151" s="159"/>
      <c r="W151" s="159"/>
      <c r="X151" s="159"/>
      <c r="Y151" s="159"/>
      <c r="Z151" s="159"/>
    </row>
    <row r="152" spans="1:26" ht="63.75" x14ac:dyDescent="0.25">
      <c r="A152"/>
      <c r="B152" s="379"/>
      <c r="C152" s="176"/>
      <c r="D152" s="186" t="str">
        <f>VLOOKUP(A151,'imp-questions'!A:H,7,FALSE)</f>
        <v xml:space="preserve">You evaluate the preventive, detective and response capabilities of security controls
You evaluate the strategy alignment, appropriate support, and scalability of security controls
You evaluate the effectiveness at least yearly
You log identified shortcomings as defects
</v>
      </c>
      <c r="E152" s="190"/>
      <c r="F152" s="191"/>
      <c r="G152" s="192"/>
      <c r="H152" s="219"/>
      <c r="I152" s="326"/>
      <c r="J152" s="218"/>
      <c r="K152" s="159"/>
      <c r="L152" s="132"/>
      <c r="M152" s="132"/>
      <c r="N152" s="132"/>
      <c r="O152" s="132"/>
      <c r="P152" s="132"/>
      <c r="Q152" s="159"/>
      <c r="R152" s="159"/>
      <c r="S152" s="159"/>
      <c r="T152" s="159"/>
      <c r="U152" s="159"/>
      <c r="V152" s="159"/>
      <c r="W152" s="159"/>
      <c r="X152" s="159"/>
      <c r="Y152" s="159"/>
      <c r="Z152" s="159"/>
    </row>
    <row r="153" spans="1:26" x14ac:dyDescent="0.25">
      <c r="A153"/>
      <c r="B153" s="422"/>
      <c r="C153" s="423"/>
      <c r="D153" s="423"/>
      <c r="E153" s="423"/>
      <c r="F153" s="423"/>
      <c r="G153" s="423"/>
      <c r="H153" s="423"/>
      <c r="I153" s="424"/>
      <c r="J153" s="11"/>
      <c r="K153" s="159"/>
      <c r="L153" s="132"/>
      <c r="M153" s="132"/>
      <c r="N153" s="132"/>
      <c r="O153" s="132"/>
      <c r="P153" s="132"/>
      <c r="Q153" s="159"/>
      <c r="R153" s="159"/>
      <c r="S153" s="159"/>
      <c r="T153" s="159"/>
      <c r="U153" s="159"/>
      <c r="V153" s="159"/>
      <c r="W153" s="159"/>
      <c r="X153" s="159"/>
      <c r="Y153" s="159"/>
      <c r="Z153" s="159"/>
    </row>
    <row r="154" spans="1:26" x14ac:dyDescent="0.25">
      <c r="A154" s="162" t="s">
        <v>364</v>
      </c>
      <c r="B154" s="377" t="str">
        <f>VLOOKUP(A154,'imp-questions'!A:H,4,FALSE)</f>
        <v>Architecture Compliance</v>
      </c>
      <c r="C154" s="213">
        <f>VLOOKUP(A154,'imp-questions'!A:H,5,FALSE)</f>
        <v>1</v>
      </c>
      <c r="D154" s="205" t="str">
        <f>VLOOKUP(A154,'imp-questions'!A:H,6,FALSE)</f>
        <v>Do you review the architecture against compliance requirements?</v>
      </c>
      <c r="E154" s="187" t="str">
        <f>CHAR(65+VLOOKUP(A154,'imp-questions'!A:H,8,FALSE))</f>
        <v>B</v>
      </c>
      <c r="F154" s="203" t="s">
        <v>143</v>
      </c>
      <c r="G154" s="18">
        <f>IFERROR(VLOOKUP(F154,AnsBTBL,2,FALSE),0)</f>
        <v>1</v>
      </c>
      <c r="H154" s="189"/>
      <c r="I154" s="386"/>
      <c r="J154" s="11"/>
      <c r="K154" s="159"/>
      <c r="L154" s="132"/>
      <c r="M154" s="132"/>
      <c r="N154" s="132"/>
      <c r="O154" s="132"/>
      <c r="P154" s="132"/>
      <c r="Q154" s="159"/>
      <c r="R154" s="159"/>
      <c r="S154" s="159"/>
      <c r="T154" s="159"/>
      <c r="U154" s="159"/>
      <c r="V154" s="159"/>
      <c r="W154" s="159"/>
      <c r="X154" s="159"/>
      <c r="Y154" s="159"/>
      <c r="Z154" s="159"/>
    </row>
    <row r="155" spans="1:26" ht="51" x14ac:dyDescent="0.25">
      <c r="A155"/>
      <c r="B155" s="378"/>
      <c r="C155" s="145"/>
      <c r="D155" s="194" t="str">
        <f>VLOOKUP(A154,'imp-questions'!A:H,7,FALSE)</f>
        <v xml:space="preserve">You indicate which design-level feature(s) address each compliance requirement.
The analysis is conducted by security-savvy staff with input from architects, and other stakeholders.
You record all missing compliance requirements and handle them following organisational risk management
</v>
      </c>
      <c r="E155" s="190"/>
      <c r="F155" s="191"/>
      <c r="G155" s="192"/>
      <c r="H155" s="193"/>
      <c r="I155" s="387"/>
      <c r="J155" s="11"/>
      <c r="K155" s="159"/>
      <c r="L155" s="132"/>
      <c r="M155" s="132"/>
      <c r="N155" s="132"/>
      <c r="O155" s="132"/>
      <c r="P155" s="132"/>
      <c r="Q155" s="159"/>
      <c r="R155" s="159"/>
      <c r="S155" s="159"/>
      <c r="T155" s="159"/>
      <c r="U155" s="159"/>
      <c r="V155" s="159"/>
      <c r="W155" s="159"/>
      <c r="X155" s="159"/>
      <c r="Y155" s="159"/>
      <c r="Z155" s="159"/>
    </row>
    <row r="156" spans="1:26" x14ac:dyDescent="0.25">
      <c r="A156" s="162" t="s">
        <v>368</v>
      </c>
      <c r="B156" s="378"/>
      <c r="C156" s="213">
        <f>VLOOKUP(A156,'imp-questions'!A:H,5,FALSE)</f>
        <v>2</v>
      </c>
      <c r="D156" s="205" t="str">
        <f>VLOOKUP(A156,'imp-questions'!A:H,6,FALSE)</f>
        <v>Do you analyze the architecture against known security requirements and best practices ?</v>
      </c>
      <c r="E156" s="187" t="str">
        <f>CHAR(65+VLOOKUP(A156,'imp-questions'!A:H,8,FALSE))</f>
        <v>B</v>
      </c>
      <c r="F156" s="204" t="s">
        <v>143</v>
      </c>
      <c r="G156" s="18">
        <f>IFERROR(VLOOKUP(F156,AnsBTBL,2,FALSE),0)</f>
        <v>1</v>
      </c>
      <c r="H156" s="189"/>
      <c r="I156" s="386"/>
      <c r="J156" s="11"/>
      <c r="K156" s="208"/>
      <c r="L156" s="132"/>
      <c r="M156" s="132"/>
      <c r="N156" s="132"/>
      <c r="O156" s="132"/>
      <c r="P156" s="132"/>
      <c r="Q156" s="208"/>
      <c r="R156" s="208"/>
      <c r="S156" s="208"/>
      <c r="T156" s="208"/>
      <c r="U156" s="208"/>
      <c r="V156" s="208"/>
      <c r="W156" s="208"/>
      <c r="X156" s="208"/>
      <c r="Y156" s="208"/>
      <c r="Z156" s="208"/>
    </row>
    <row r="157" spans="1:26" ht="51" x14ac:dyDescent="0.25">
      <c r="A157"/>
      <c r="B157" s="378"/>
      <c r="C157" s="145"/>
      <c r="D157" s="194" t="str">
        <f>VLOOKUP(A156,'imp-questions'!A:H,7,FALSE)</f>
        <v xml:space="preserve">You identify any security assumptions underpinning the safe operation of the system.
You indicate which design-level feature(s) address each security requirement.
You record all unsatisfied security requirements and handle them following organisational risk management
</v>
      </c>
      <c r="E157" s="190"/>
      <c r="F157" s="191"/>
      <c r="G157" s="192"/>
      <c r="H157" s="193"/>
      <c r="I157" s="387"/>
      <c r="J157" s="11"/>
      <c r="K157" s="208"/>
      <c r="L157" s="132"/>
      <c r="M157" s="132"/>
      <c r="N157" s="132"/>
      <c r="O157" s="132"/>
      <c r="P157" s="132"/>
      <c r="Q157" s="208"/>
      <c r="R157" s="208"/>
      <c r="S157" s="208"/>
      <c r="T157" s="208"/>
      <c r="U157" s="208"/>
      <c r="V157" s="208"/>
      <c r="W157" s="208"/>
      <c r="X157" s="208"/>
      <c r="Y157" s="208"/>
      <c r="Z157" s="208"/>
    </row>
    <row r="158" spans="1:26" x14ac:dyDescent="0.25">
      <c r="A158" s="162" t="s">
        <v>371</v>
      </c>
      <c r="B158" s="378"/>
      <c r="C158" s="213">
        <f>VLOOKUP(A158,'imp-questions'!A:H,5,FALSE)</f>
        <v>3</v>
      </c>
      <c r="D158" s="205" t="str">
        <f>VLOOKUP(A158,'imp-questions'!A:H,6,FALSE)</f>
        <v>Do you feed architecture review results back into the enterprise architecture?</v>
      </c>
      <c r="E158" s="187" t="str">
        <f>CHAR(65+VLOOKUP(A158,'imp-questions'!A:H,8,FALSE))</f>
        <v>B</v>
      </c>
      <c r="F158" s="204" t="s">
        <v>31</v>
      </c>
      <c r="G158" s="18">
        <f>IFERROR(VLOOKUP(F158,AnsBTBL,2,FALSE),0)</f>
        <v>0</v>
      </c>
      <c r="H158" s="189"/>
      <c r="I158" s="386"/>
      <c r="J158" s="11"/>
      <c r="K158" s="159"/>
      <c r="L158" s="132"/>
      <c r="M158" s="132"/>
      <c r="N158" s="132"/>
      <c r="O158" s="132"/>
      <c r="P158" s="132"/>
      <c r="Q158" s="159"/>
      <c r="R158" s="159"/>
      <c r="S158" s="159"/>
      <c r="T158" s="159"/>
      <c r="U158" s="159"/>
      <c r="V158" s="159"/>
      <c r="W158" s="159"/>
      <c r="X158" s="159"/>
      <c r="Y158" s="159"/>
      <c r="Z158" s="159"/>
    </row>
    <row r="159" spans="1:26" ht="38.25" x14ac:dyDescent="0.25">
      <c r="A159"/>
      <c r="B159" s="379"/>
      <c r="C159" s="176"/>
      <c r="D159" s="186" t="str">
        <f>VLOOKUP(A158,'imp-questions'!A:H,7,FALSE)</f>
        <v xml:space="preserve">You map the security features to security compliance requirements
You identify the cause of gaps in the mapping and handle them following organisational risk management
</v>
      </c>
      <c r="E159" s="190"/>
      <c r="F159" s="191"/>
      <c r="G159" s="192"/>
      <c r="H159" s="193"/>
      <c r="I159" s="387"/>
      <c r="J159" s="11"/>
      <c r="K159" s="159"/>
      <c r="L159" s="132"/>
      <c r="M159" s="132"/>
      <c r="N159" s="132"/>
      <c r="O159" s="132"/>
      <c r="P159" s="132"/>
      <c r="Q159" s="159"/>
      <c r="R159" s="159"/>
      <c r="S159" s="159"/>
      <c r="T159" s="159"/>
      <c r="U159" s="159"/>
      <c r="V159" s="159"/>
      <c r="W159" s="159"/>
      <c r="X159" s="159"/>
      <c r="Y159" s="159"/>
      <c r="Z159" s="159"/>
    </row>
    <row r="160" spans="1:26" ht="12.75" x14ac:dyDescent="0.2">
      <c r="A160"/>
      <c r="B160" s="334" t="s">
        <v>375</v>
      </c>
      <c r="C160" s="335"/>
      <c r="D160" s="336"/>
      <c r="E160" s="152"/>
      <c r="F160" s="80" t="s">
        <v>35</v>
      </c>
      <c r="G160" s="80"/>
      <c r="H160" s="122"/>
      <c r="I160" s="79" t="s">
        <v>22</v>
      </c>
      <c r="J160" s="79" t="s">
        <v>33</v>
      </c>
      <c r="K160" s="159"/>
      <c r="L160" s="132"/>
      <c r="M160" s="132"/>
      <c r="N160" s="132"/>
      <c r="O160" s="132"/>
      <c r="P160" s="132"/>
      <c r="Q160" s="159"/>
      <c r="R160" s="159"/>
      <c r="S160" s="159"/>
      <c r="T160" s="159"/>
      <c r="U160" s="159"/>
      <c r="V160" s="159"/>
      <c r="W160" s="159"/>
      <c r="X160" s="159"/>
      <c r="Y160" s="159"/>
      <c r="Z160" s="159"/>
    </row>
    <row r="161" spans="1:26" ht="14.1" customHeight="1" x14ac:dyDescent="0.2">
      <c r="A161" s="162" t="s">
        <v>374</v>
      </c>
      <c r="B161" s="377" t="str">
        <f>VLOOKUP(A161,'imp-questions'!A:H,4,FALSE)</f>
        <v>Control Verification</v>
      </c>
      <c r="C161" s="213">
        <f>VLOOKUP(A161,'imp-questions'!A:H,5,FALSE)</f>
        <v>1</v>
      </c>
      <c r="D161" s="205" t="str">
        <f>VLOOKUP(A161,'imp-questions'!A:H,6,FALSE)</f>
        <v>Do you test applications for the correct functioning of standard security controls?</v>
      </c>
      <c r="E161" s="167" t="str">
        <f>CHAR(65+VLOOKUP(A161,'imp-questions'!A:H,8,FALSE))</f>
        <v>B</v>
      </c>
      <c r="F161" s="196" t="s">
        <v>143</v>
      </c>
      <c r="G161" s="18">
        <f>IFERROR(VLOOKUP(F161,AnsBTBL,2,FALSE),0)</f>
        <v>1</v>
      </c>
      <c r="H161" s="215">
        <f>IFERROR(AVERAGE(G161,G168),0)</f>
        <v>1</v>
      </c>
      <c r="I161" s="365"/>
      <c r="J161" s="389">
        <f>SUM(H161,H163,H165)</f>
        <v>1.625</v>
      </c>
      <c r="K161" s="159"/>
      <c r="L161" s="132"/>
      <c r="M161" s="132"/>
      <c r="N161" s="132"/>
      <c r="O161" s="132"/>
      <c r="P161" s="132"/>
      <c r="Q161" s="159"/>
      <c r="R161" s="159"/>
      <c r="S161" s="159"/>
      <c r="T161" s="159"/>
      <c r="U161" s="159"/>
      <c r="V161" s="159"/>
      <c r="W161" s="159"/>
      <c r="X161" s="159"/>
      <c r="Y161" s="159"/>
      <c r="Z161" s="159"/>
    </row>
    <row r="162" spans="1:26" ht="51" x14ac:dyDescent="0.2">
      <c r="A162"/>
      <c r="B162" s="378"/>
      <c r="C162" s="145"/>
      <c r="D162" s="194" t="str">
        <f>VLOOKUP(A161,'imp-questions'!A:H,7,FALSE)</f>
        <v xml:space="preserve">Security testing at least verifies the implementation of authentication, access control, input validation, encoding and escaping data, and encryption controls.
Security testing executes whenever the application changes its use of the controls.
</v>
      </c>
      <c r="E162" s="172"/>
      <c r="F162" s="26"/>
      <c r="G162" s="22"/>
      <c r="H162" s="216"/>
      <c r="I162" s="366"/>
      <c r="J162" s="390"/>
      <c r="K162" s="159"/>
      <c r="L162" s="132"/>
      <c r="M162" s="132"/>
      <c r="N162" s="132"/>
      <c r="O162" s="132"/>
      <c r="P162" s="132"/>
      <c r="Q162" s="159"/>
      <c r="R162" s="159"/>
      <c r="S162" s="159"/>
      <c r="T162" s="159"/>
      <c r="U162" s="159"/>
      <c r="V162" s="159"/>
      <c r="W162" s="159"/>
      <c r="X162" s="159"/>
      <c r="Y162" s="159"/>
      <c r="Z162" s="159"/>
    </row>
    <row r="163" spans="1:26" x14ac:dyDescent="0.25">
      <c r="A163" s="162" t="s">
        <v>379</v>
      </c>
      <c r="B163" s="378"/>
      <c r="C163" s="213">
        <f>VLOOKUP(A163,'imp-questions'!A:H,5,FALSE)</f>
        <v>2</v>
      </c>
      <c r="D163" s="205" t="str">
        <f>VLOOKUP(A163,'imp-questions'!A:H,6,FALSE)</f>
        <v>Do you test security controls based on the specific application security requirements?</v>
      </c>
      <c r="E163" s="167" t="str">
        <f>CHAR(65+VLOOKUP(A163,'imp-questions'!A:H,8,FALSE))</f>
        <v>B</v>
      </c>
      <c r="F163" s="201" t="s">
        <v>142</v>
      </c>
      <c r="G163" s="18">
        <f>IFERROR(VLOOKUP(F163,AnsBTBL,2,FALSE),0)</f>
        <v>0.5</v>
      </c>
      <c r="H163" s="215">
        <f>IFERROR(AVERAGE(G163,G170),0)</f>
        <v>0.375</v>
      </c>
      <c r="I163" s="352"/>
      <c r="J163" s="218"/>
      <c r="K163" s="208"/>
      <c r="L163" s="132"/>
      <c r="M163" s="132"/>
      <c r="N163" s="132"/>
      <c r="O163" s="132"/>
      <c r="P163" s="132"/>
      <c r="Q163" s="208"/>
      <c r="R163" s="208"/>
      <c r="S163" s="208"/>
      <c r="T163" s="208"/>
      <c r="U163" s="208"/>
      <c r="V163" s="208"/>
      <c r="W163" s="208"/>
      <c r="X163" s="208"/>
      <c r="Y163" s="208"/>
      <c r="Z163" s="208"/>
    </row>
    <row r="164" spans="1:26" ht="38.25" x14ac:dyDescent="0.25">
      <c r="A164"/>
      <c r="B164" s="378"/>
      <c r="C164" s="145"/>
      <c r="D164" s="194" t="str">
        <f>VLOOKUP(A163,'imp-questions'!A:H,7,FALSE)</f>
        <v xml:space="preserve">Tests are tailored to each application and assert expected security functionality.
Test results are captured as a pass or fail condition
</v>
      </c>
      <c r="E164" s="172"/>
      <c r="F164" s="26"/>
      <c r="G164" s="22"/>
      <c r="H164" s="219"/>
      <c r="I164" s="326"/>
      <c r="J164" s="218"/>
      <c r="K164" s="208"/>
      <c r="L164" s="132"/>
      <c r="M164" s="132"/>
      <c r="N164" s="132"/>
      <c r="O164" s="132"/>
      <c r="P164" s="132"/>
      <c r="Q164" s="208"/>
      <c r="R164" s="208"/>
      <c r="S164" s="208"/>
      <c r="T164" s="208"/>
      <c r="U164" s="208"/>
      <c r="V164" s="208"/>
      <c r="W164" s="208"/>
      <c r="X164" s="208"/>
      <c r="Y164" s="208"/>
      <c r="Z164" s="208"/>
    </row>
    <row r="165" spans="1:26" x14ac:dyDescent="0.25">
      <c r="A165" s="162" t="s">
        <v>382</v>
      </c>
      <c r="B165" s="378"/>
      <c r="C165" s="213">
        <f>VLOOKUP(A165,'imp-questions'!A:H,5,FALSE)</f>
        <v>3</v>
      </c>
      <c r="D165" s="205" t="str">
        <f>VLOOKUP(A165,'imp-questions'!A:H,6,FALSE)</f>
        <v>Do you automatically test applications for security regressions?</v>
      </c>
      <c r="E165" s="167" t="str">
        <f>CHAR(65+VLOOKUP(A165,'imp-questions'!A:H,8,FALSE))</f>
        <v>B</v>
      </c>
      <c r="F165" s="201" t="s">
        <v>141</v>
      </c>
      <c r="G165" s="18">
        <f>IFERROR(VLOOKUP(F165,AnsBTBL,2,FALSE),0)</f>
        <v>0.25</v>
      </c>
      <c r="H165" s="215">
        <f>IFERROR(AVERAGE(G165,G172),0)</f>
        <v>0.25</v>
      </c>
      <c r="I165" s="325"/>
      <c r="J165" s="218"/>
      <c r="K165" s="159"/>
      <c r="L165" s="132"/>
      <c r="M165" s="132"/>
      <c r="N165" s="132"/>
      <c r="O165" s="132"/>
      <c r="P165" s="132"/>
      <c r="Q165" s="159"/>
      <c r="R165" s="159"/>
      <c r="S165" s="159"/>
      <c r="T165" s="159"/>
      <c r="U165" s="159"/>
      <c r="V165" s="159"/>
      <c r="W165" s="159"/>
      <c r="X165" s="159"/>
      <c r="Y165" s="159"/>
      <c r="Z165" s="159"/>
    </row>
    <row r="166" spans="1:26" ht="38.25" x14ac:dyDescent="0.25">
      <c r="A166"/>
      <c r="B166" s="379"/>
      <c r="C166" s="176"/>
      <c r="D166" s="186" t="str">
        <f>VLOOKUP(A165,'imp-questions'!A:H,7,FALSE)</f>
        <v xml:space="preserve">Tests are consistently written for all identified bugs (possibly exceeding a pre-defined severity threshhold)
Security tests are collected in a test suite that is part of the existing unit testing framework
</v>
      </c>
      <c r="E166" s="172"/>
      <c r="F166" s="26"/>
      <c r="G166" s="22"/>
      <c r="H166" s="219"/>
      <c r="I166" s="326"/>
      <c r="J166" s="218"/>
      <c r="K166" s="159"/>
      <c r="L166" s="132"/>
      <c r="M166" s="132"/>
      <c r="N166" s="132"/>
      <c r="O166" s="132"/>
      <c r="P166" s="132"/>
      <c r="Q166" s="159"/>
      <c r="R166" s="159"/>
      <c r="S166" s="159"/>
      <c r="T166" s="159"/>
      <c r="U166" s="159"/>
      <c r="V166" s="159"/>
      <c r="W166" s="159"/>
      <c r="X166" s="159"/>
      <c r="Y166" s="159"/>
      <c r="Z166" s="159"/>
    </row>
    <row r="167" spans="1:26" x14ac:dyDescent="0.25">
      <c r="A167"/>
      <c r="B167" s="355"/>
      <c r="C167" s="356"/>
      <c r="D167" s="356"/>
      <c r="E167" s="356"/>
      <c r="F167" s="356"/>
      <c r="G167" s="356"/>
      <c r="H167" s="356"/>
      <c r="I167" s="357"/>
      <c r="J167" s="11"/>
      <c r="K167" s="159"/>
      <c r="L167" s="132"/>
      <c r="M167" s="132"/>
      <c r="N167" s="132"/>
      <c r="O167" s="132"/>
      <c r="P167" s="132"/>
      <c r="Q167" s="159"/>
      <c r="R167" s="159"/>
      <c r="S167" s="159"/>
      <c r="T167" s="159"/>
      <c r="U167" s="159"/>
      <c r="V167" s="159"/>
      <c r="W167" s="159"/>
      <c r="X167" s="159"/>
      <c r="Y167" s="159"/>
      <c r="Z167" s="159"/>
    </row>
    <row r="168" spans="1:26" x14ac:dyDescent="0.25">
      <c r="A168" s="162" t="s">
        <v>385</v>
      </c>
      <c r="B168" s="377" t="str">
        <f>VLOOKUP(A168,'imp-questions'!A:H,4,FALSE)</f>
        <v>Misuse/Abuse Testing</v>
      </c>
      <c r="C168" s="213">
        <f>VLOOKUP(A168,'imp-questions'!A:H,5,FALSE)</f>
        <v>1</v>
      </c>
      <c r="D168" s="205" t="str">
        <f>VLOOKUP(A168,'imp-questions'!A:H,6,FALSE)</f>
        <v>Do you test applications using randomization techniques?</v>
      </c>
      <c r="E168" s="167" t="str">
        <f>CHAR(65+VLOOKUP(A168,'imp-questions'!A:H,8,FALSE))</f>
        <v>B</v>
      </c>
      <c r="F168" s="196" t="s">
        <v>143</v>
      </c>
      <c r="G168" s="18">
        <f>IFERROR(VLOOKUP(F168,AnsBTBL,2,FALSE),0)</f>
        <v>1</v>
      </c>
      <c r="H168" s="104"/>
      <c r="I168" s="367"/>
      <c r="J168" s="11"/>
      <c r="K168" s="159"/>
      <c r="L168" s="132"/>
      <c r="M168" s="132"/>
      <c r="N168" s="132"/>
      <c r="O168" s="132"/>
      <c r="P168" s="132"/>
      <c r="Q168" s="159"/>
      <c r="R168" s="159"/>
      <c r="S168" s="159"/>
      <c r="T168" s="159"/>
      <c r="U168" s="159"/>
      <c r="V168" s="159"/>
      <c r="W168" s="159"/>
      <c r="X168" s="159"/>
      <c r="Y168" s="159"/>
      <c r="Z168" s="159"/>
    </row>
    <row r="169" spans="1:26" ht="38.25" x14ac:dyDescent="0.25">
      <c r="A169"/>
      <c r="B169" s="378"/>
      <c r="C169" s="145"/>
      <c r="D169" s="194" t="str">
        <f>VLOOKUP(A168,'imp-questions'!A:H,7,FALSE)</f>
        <v xml:space="preserve">Testing covers most or all of the application's main input parameters
All application crashes are recorded and systematically inspected for security impact
</v>
      </c>
      <c r="E169" s="172"/>
      <c r="F169" s="26"/>
      <c r="G169" s="22"/>
      <c r="H169" s="116"/>
      <c r="I169" s="354"/>
      <c r="J169" s="11"/>
      <c r="K169" s="159"/>
      <c r="L169" s="132"/>
      <c r="M169" s="132"/>
      <c r="N169" s="132"/>
      <c r="O169" s="132"/>
      <c r="P169" s="132"/>
      <c r="Q169" s="159"/>
      <c r="R169" s="159"/>
      <c r="S169" s="159"/>
      <c r="T169" s="159"/>
      <c r="U169" s="159"/>
      <c r="V169" s="159"/>
      <c r="W169" s="159"/>
      <c r="X169" s="159"/>
      <c r="Y169" s="159"/>
      <c r="Z169" s="159"/>
    </row>
    <row r="170" spans="1:26" x14ac:dyDescent="0.25">
      <c r="A170" s="162" t="s">
        <v>389</v>
      </c>
      <c r="B170" s="378"/>
      <c r="C170" s="213">
        <f>VLOOKUP(A170,'imp-questions'!A:H,5,FALSE)</f>
        <v>2</v>
      </c>
      <c r="D170" s="205" t="str">
        <f>VLOOKUP(A170,'imp-questions'!A:H,6,FALSE)</f>
        <v>Do you create abuse cases from functional requirements and use them to drive security tests?</v>
      </c>
      <c r="E170" s="167" t="str">
        <f>CHAR(65+VLOOKUP(A170,'imp-questions'!A:H,8,FALSE))</f>
        <v>E</v>
      </c>
      <c r="F170" s="201" t="s">
        <v>150</v>
      </c>
      <c r="G170" s="188">
        <f>IFERROR(VLOOKUP(F170,AnsETBL,2,FALSE),0)</f>
        <v>0.25</v>
      </c>
      <c r="H170" s="104"/>
      <c r="I170" s="367"/>
      <c r="J170" s="11"/>
      <c r="K170" s="208"/>
      <c r="L170" s="132"/>
      <c r="M170" s="132"/>
      <c r="N170" s="132"/>
      <c r="O170" s="132"/>
      <c r="P170" s="132"/>
      <c r="Q170" s="208"/>
      <c r="R170" s="208"/>
      <c r="S170" s="208"/>
      <c r="T170" s="208"/>
      <c r="U170" s="208"/>
      <c r="V170" s="208"/>
      <c r="W170" s="208"/>
      <c r="X170" s="208"/>
      <c r="Y170" s="208"/>
      <c r="Z170" s="208"/>
    </row>
    <row r="171" spans="1:26" ht="51" x14ac:dyDescent="0.25">
      <c r="A171"/>
      <c r="B171" s="378"/>
      <c r="C171" s="145"/>
      <c r="D171" s="194" t="str">
        <f>VLOOKUP(A170,'imp-questions'!A:H,7,FALSE)</f>
        <v xml:space="preserve">Important business functionality has corresponding abuse cases
You build abuse stories around relevant personas with well-defined motivations and characteristics
You capture identified weaknesses as security requirements
</v>
      </c>
      <c r="E171" s="172"/>
      <c r="F171" s="26"/>
      <c r="G171" s="22"/>
      <c r="H171" s="116"/>
      <c r="I171" s="354"/>
      <c r="J171" s="11"/>
      <c r="K171" s="208"/>
      <c r="L171" s="132"/>
      <c r="M171" s="132"/>
      <c r="N171" s="132"/>
      <c r="O171" s="132"/>
      <c r="P171" s="132"/>
      <c r="Q171" s="208"/>
      <c r="R171" s="208"/>
      <c r="S171" s="208"/>
      <c r="T171" s="208"/>
      <c r="U171" s="208"/>
      <c r="V171" s="208"/>
      <c r="W171" s="208"/>
      <c r="X171" s="208"/>
      <c r="Y171" s="208"/>
      <c r="Z171" s="208"/>
    </row>
    <row r="172" spans="1:26" x14ac:dyDescent="0.25">
      <c r="A172" s="162" t="s">
        <v>392</v>
      </c>
      <c r="B172" s="378"/>
      <c r="C172" s="213">
        <f>VLOOKUP(A172,'imp-questions'!A:H,5,FALSE)</f>
        <v>3</v>
      </c>
      <c r="D172" s="205" t="str">
        <f>VLOOKUP(A172,'imp-questions'!A:H,6,FALSE)</f>
        <v>Do you perform denial of service and security stress testing?</v>
      </c>
      <c r="E172" s="167" t="str">
        <f>CHAR(65+VLOOKUP(A172,'imp-questions'!A:H,8,FALSE))</f>
        <v>E</v>
      </c>
      <c r="F172" s="201" t="s">
        <v>150</v>
      </c>
      <c r="G172" s="188">
        <f>IFERROR(VLOOKUP(F172,AnsETBL,2,FALSE),0)</f>
        <v>0.25</v>
      </c>
      <c r="H172" s="104"/>
      <c r="I172" s="367"/>
      <c r="J172" s="11"/>
      <c r="K172" s="159"/>
      <c r="L172" s="132"/>
      <c r="M172" s="132"/>
      <c r="N172" s="132"/>
      <c r="O172" s="132"/>
      <c r="P172" s="132"/>
      <c r="Q172" s="159"/>
      <c r="R172" s="159"/>
      <c r="S172" s="159"/>
      <c r="T172" s="159"/>
      <c r="U172" s="159"/>
      <c r="V172" s="159"/>
      <c r="W172" s="159"/>
      <c r="X172" s="159"/>
      <c r="Y172" s="159"/>
      <c r="Z172" s="159"/>
    </row>
    <row r="173" spans="1:26" ht="51" x14ac:dyDescent="0.25">
      <c r="A173"/>
      <c r="B173" s="379"/>
      <c r="C173" s="176"/>
      <c r="D173" s="186" t="str">
        <f>VLOOKUP(A172,'imp-questions'!A:H,7,FALSE)</f>
        <v xml:space="preserve">Stress tests target specific application resources (e.g. memory exhaustion by saving large amounts of data to a user session)
You design tests around relevant personas with well-defined capabilities (knowledge, resources)
</v>
      </c>
      <c r="E173" s="172"/>
      <c r="F173" s="26"/>
      <c r="G173" s="22"/>
      <c r="H173" s="116"/>
      <c r="I173" s="354"/>
      <c r="J173" s="11"/>
      <c r="K173" s="159"/>
      <c r="L173" s="132"/>
      <c r="M173" s="132"/>
      <c r="N173" s="132"/>
      <c r="O173" s="132"/>
      <c r="P173" s="132"/>
      <c r="Q173" s="159"/>
      <c r="R173" s="159"/>
      <c r="S173" s="159"/>
      <c r="T173" s="159"/>
      <c r="U173" s="159"/>
      <c r="V173" s="159"/>
      <c r="W173" s="159"/>
      <c r="X173" s="159"/>
      <c r="Y173" s="159"/>
      <c r="Z173" s="159"/>
    </row>
    <row r="174" spans="1:26" ht="12.75" x14ac:dyDescent="0.2">
      <c r="A174"/>
      <c r="B174" s="334" t="s">
        <v>29</v>
      </c>
      <c r="C174" s="335"/>
      <c r="D174" s="336"/>
      <c r="E174" s="152"/>
      <c r="F174" s="80" t="s">
        <v>35</v>
      </c>
      <c r="G174" s="80"/>
      <c r="H174" s="122"/>
      <c r="I174" s="79" t="s">
        <v>22</v>
      </c>
      <c r="J174" s="79" t="s">
        <v>33</v>
      </c>
      <c r="K174" s="159"/>
      <c r="L174" s="132"/>
      <c r="M174" s="132"/>
      <c r="N174" s="132"/>
      <c r="O174" s="132"/>
      <c r="P174" s="132"/>
      <c r="Q174" s="159"/>
      <c r="R174" s="159"/>
      <c r="S174" s="159"/>
      <c r="T174" s="159"/>
      <c r="U174" s="159"/>
      <c r="V174" s="159"/>
      <c r="W174" s="159"/>
      <c r="X174" s="159"/>
      <c r="Y174" s="159"/>
      <c r="Z174" s="159"/>
    </row>
    <row r="175" spans="1:26" ht="14.1" customHeight="1" x14ac:dyDescent="0.2">
      <c r="A175" s="162" t="s">
        <v>395</v>
      </c>
      <c r="B175" s="377" t="str">
        <f>VLOOKUP(A175,'imp-questions'!A:H,4,FALSE)</f>
        <v>Scalable Baseline</v>
      </c>
      <c r="C175" s="213">
        <f>VLOOKUP(A175,'imp-questions'!A:H,5,FALSE)</f>
        <v>1</v>
      </c>
      <c r="D175" s="205" t="str">
        <f>VLOOKUP(A175,'imp-questions'!A:H,6,FALSE)</f>
        <v>Do you scan applications with automated security testing tools?</v>
      </c>
      <c r="E175" s="167" t="str">
        <f>CHAR(65+VLOOKUP(A175,'imp-questions'!A:H,8,FALSE))</f>
        <v>B</v>
      </c>
      <c r="F175" s="196" t="s">
        <v>143</v>
      </c>
      <c r="G175" s="18">
        <f>IFERROR(VLOOKUP(F175,AnsBTBL,2,FALSE),0)</f>
        <v>1</v>
      </c>
      <c r="H175" s="215">
        <f>IFERROR(AVERAGE(G175,G182),0)</f>
        <v>0.75</v>
      </c>
      <c r="I175" s="365"/>
      <c r="J175" s="389">
        <f>SUM(H175,H177,H179)</f>
        <v>1.875</v>
      </c>
      <c r="K175" s="159"/>
      <c r="L175" s="132"/>
      <c r="M175" s="132"/>
      <c r="N175" s="132"/>
      <c r="O175" s="132"/>
      <c r="P175" s="132"/>
      <c r="Q175" s="159"/>
      <c r="R175" s="159"/>
      <c r="S175" s="159"/>
      <c r="T175" s="159"/>
      <c r="U175" s="159"/>
      <c r="V175" s="159"/>
      <c r="W175" s="159"/>
      <c r="X175" s="159"/>
      <c r="Y175" s="159"/>
      <c r="Z175" s="159"/>
    </row>
    <row r="176" spans="1:26" ht="51" x14ac:dyDescent="0.2">
      <c r="A176"/>
      <c r="B176" s="378"/>
      <c r="C176" s="145"/>
      <c r="D176" s="194" t="str">
        <f>VLOOKUP(A175,'imp-questions'!A:H,7,FALSE)</f>
        <v xml:space="preserve">Inputs for security tests are dynamically generated using automated tools.
The security testing tools are chosen to fit the organization's architecture and technology stack, and balances depth and accuracy of inspection with usability of findings to the organization.
</v>
      </c>
      <c r="E176" s="172"/>
      <c r="F176" s="26"/>
      <c r="G176" s="22"/>
      <c r="H176" s="216"/>
      <c r="I176" s="366"/>
      <c r="J176" s="390"/>
      <c r="K176" s="159"/>
      <c r="L176" s="132"/>
      <c r="M176" s="132"/>
      <c r="N176" s="132"/>
      <c r="O176" s="132"/>
      <c r="P176" s="132"/>
      <c r="Q176" s="159"/>
      <c r="R176" s="159"/>
      <c r="S176" s="159"/>
      <c r="T176" s="159"/>
      <c r="U176" s="159"/>
      <c r="V176" s="159"/>
      <c r="W176" s="159"/>
      <c r="X176" s="159"/>
      <c r="Y176" s="159"/>
      <c r="Z176" s="159"/>
    </row>
    <row r="177" spans="1:26" x14ac:dyDescent="0.25">
      <c r="A177" s="162" t="s">
        <v>399</v>
      </c>
      <c r="B177" s="378"/>
      <c r="C177" s="213">
        <f>VLOOKUP(A177,'imp-questions'!A:H,5,FALSE)</f>
        <v>2</v>
      </c>
      <c r="D177" s="205" t="str">
        <f>VLOOKUP(A177,'imp-questions'!A:H,6,FALSE)</f>
        <v>Do you verify business logic with automated security tests, created from application security requirements?</v>
      </c>
      <c r="E177" s="167" t="str">
        <f>CHAR(65+VLOOKUP(A177,'imp-questions'!A:H,8,FALSE))</f>
        <v>B</v>
      </c>
      <c r="F177" s="201" t="s">
        <v>143</v>
      </c>
      <c r="G177" s="18">
        <f>IFERROR(VLOOKUP(F177,AnsBTBL,2,FALSE),0)</f>
        <v>1</v>
      </c>
      <c r="H177" s="215">
        <f>IFERROR(AVERAGE(G177,G184),0)</f>
        <v>0.75</v>
      </c>
      <c r="I177" s="352"/>
      <c r="J177" s="218"/>
      <c r="K177" s="208"/>
      <c r="L177" s="132"/>
      <c r="M177" s="132"/>
      <c r="N177" s="132"/>
      <c r="O177" s="132"/>
      <c r="P177" s="132"/>
      <c r="Q177" s="208"/>
      <c r="R177" s="208"/>
      <c r="S177" s="208"/>
      <c r="T177" s="208"/>
      <c r="U177" s="208"/>
      <c r="V177" s="208"/>
      <c r="W177" s="208"/>
      <c r="X177" s="208"/>
      <c r="Y177" s="208"/>
      <c r="Z177" s="208"/>
    </row>
    <row r="178" spans="1:26" ht="51" x14ac:dyDescent="0.25">
      <c r="A178"/>
      <c r="B178" s="378"/>
      <c r="C178" s="145"/>
      <c r="D178" s="194" t="str">
        <f>VLOOKUP(A177,'imp-questions'!A:H,7,FALSE)</f>
        <v xml:space="preserve">Tests are specifically customized for software interfaces in the project.
Tests and the security requirements they verify are expressed in a structured format, such as a DSL.
Tests include organization-specific technical standards and compliance concerns.
</v>
      </c>
      <c r="E178" s="172"/>
      <c r="F178" s="26"/>
      <c r="G178" s="22"/>
      <c r="H178" s="219"/>
      <c r="I178" s="326"/>
      <c r="J178" s="218"/>
      <c r="K178" s="208"/>
      <c r="L178" s="132"/>
      <c r="M178" s="132"/>
      <c r="N178" s="132"/>
      <c r="O178" s="132"/>
      <c r="P178" s="132"/>
      <c r="Q178" s="208"/>
      <c r="R178" s="208"/>
      <c r="S178" s="208"/>
      <c r="T178" s="208"/>
      <c r="U178" s="208"/>
      <c r="V178" s="208"/>
      <c r="W178" s="208"/>
      <c r="X178" s="208"/>
      <c r="Y178" s="208"/>
      <c r="Z178" s="208"/>
    </row>
    <row r="179" spans="1:26" x14ac:dyDescent="0.25">
      <c r="A179" s="162" t="s">
        <v>402</v>
      </c>
      <c r="B179" s="378"/>
      <c r="C179" s="213">
        <f>VLOOKUP(A179,'imp-questions'!A:H,5,FALSE)</f>
        <v>3</v>
      </c>
      <c r="D179" s="205" t="str">
        <f>VLOOKUP(A179,'imp-questions'!A:H,6,FALSE)</f>
        <v>Do you integrate automated security testing into the build and deploy process?</v>
      </c>
      <c r="E179" s="167" t="str">
        <f>CHAR(65+VLOOKUP(A179,'imp-questions'!A:H,8,FALSE))</f>
        <v>B</v>
      </c>
      <c r="F179" s="201" t="s">
        <v>142</v>
      </c>
      <c r="G179" s="18">
        <f>IFERROR(VLOOKUP(F179,AnsBTBL,2,FALSE),0)</f>
        <v>0.5</v>
      </c>
      <c r="H179" s="215">
        <f>IFERROR(AVERAGE(G179,G186),0)</f>
        <v>0.375</v>
      </c>
      <c r="I179" s="325"/>
      <c r="J179" s="218"/>
      <c r="K179" s="159"/>
      <c r="L179" s="132"/>
      <c r="M179" s="132"/>
      <c r="N179" s="132"/>
      <c r="O179" s="132"/>
      <c r="P179" s="132"/>
      <c r="Q179" s="159"/>
      <c r="R179" s="159"/>
      <c r="S179" s="159"/>
      <c r="T179" s="159"/>
      <c r="U179" s="159"/>
      <c r="V179" s="159"/>
      <c r="W179" s="159"/>
      <c r="X179" s="159"/>
      <c r="Y179" s="159"/>
      <c r="Z179" s="159"/>
    </row>
    <row r="180" spans="1:26" ht="38.25" x14ac:dyDescent="0.25">
      <c r="A180"/>
      <c r="B180" s="379"/>
      <c r="C180" s="176"/>
      <c r="D180" s="186" t="str">
        <f>VLOOKUP(A179,'imp-questions'!A:H,7,FALSE)</f>
        <v xml:space="preserve">Test results are tracked and reviewed by management and business stakeholders throughout the development cycle
Tests results are merged into a central dashboard and fed into defect management.
</v>
      </c>
      <c r="E180" s="172"/>
      <c r="F180" s="26"/>
      <c r="G180" s="22"/>
      <c r="H180" s="219"/>
      <c r="I180" s="326"/>
      <c r="J180" s="218"/>
      <c r="K180" s="159"/>
      <c r="L180" s="132"/>
      <c r="M180" s="132"/>
      <c r="N180" s="132"/>
      <c r="O180" s="132"/>
      <c r="P180" s="132"/>
      <c r="Q180" s="159"/>
      <c r="R180" s="159"/>
      <c r="S180" s="159"/>
      <c r="T180" s="159"/>
      <c r="U180" s="159"/>
      <c r="V180" s="159"/>
      <c r="W180" s="159"/>
      <c r="X180" s="159"/>
      <c r="Y180" s="159"/>
      <c r="Z180" s="159"/>
    </row>
    <row r="181" spans="1:26" x14ac:dyDescent="0.25">
      <c r="A181"/>
      <c r="B181" s="355"/>
      <c r="C181" s="356"/>
      <c r="D181" s="356"/>
      <c r="E181" s="356"/>
      <c r="F181" s="356"/>
      <c r="G181" s="356"/>
      <c r="H181" s="356"/>
      <c r="I181" s="357"/>
      <c r="J181" s="11"/>
      <c r="K181" s="159"/>
      <c r="L181" s="132"/>
      <c r="M181" s="132"/>
      <c r="N181" s="132"/>
      <c r="O181" s="132"/>
      <c r="P181" s="132"/>
      <c r="Q181" s="159"/>
      <c r="R181" s="159"/>
      <c r="S181" s="159"/>
      <c r="T181" s="159"/>
      <c r="U181" s="159"/>
      <c r="V181" s="159"/>
      <c r="W181" s="159"/>
      <c r="X181" s="159"/>
      <c r="Y181" s="159"/>
      <c r="Z181" s="159"/>
    </row>
    <row r="182" spans="1:26" x14ac:dyDescent="0.25">
      <c r="A182" s="162" t="s">
        <v>405</v>
      </c>
      <c r="B182" s="377" t="str">
        <f>VLOOKUP(A182,'imp-questions'!A:H,4,FALSE)</f>
        <v>Deep Understanding</v>
      </c>
      <c r="C182" s="213">
        <f>VLOOKUP(A182,'imp-questions'!A:H,5,FALSE)</f>
        <v>1</v>
      </c>
      <c r="D182" s="205" t="str">
        <f>VLOOKUP(A182,'imp-questions'!A:H,6,FALSE)</f>
        <v>Do you manually review the security quality of selected high-risk components?</v>
      </c>
      <c r="E182" s="167" t="str">
        <f>CHAR(65+VLOOKUP(A182,'imp-questions'!A:H,8,FALSE))</f>
        <v>B</v>
      </c>
      <c r="F182" s="196" t="s">
        <v>142</v>
      </c>
      <c r="G182" s="18">
        <f>IFERROR(VLOOKUP(F182,AnsBTBL,2,FALSE),0)</f>
        <v>0.5</v>
      </c>
      <c r="H182" s="104"/>
      <c r="I182" s="367"/>
      <c r="J182" s="11"/>
      <c r="K182" s="159"/>
      <c r="L182" s="132"/>
      <c r="M182" s="132"/>
      <c r="N182" s="132"/>
      <c r="O182" s="132"/>
      <c r="P182" s="132"/>
      <c r="Q182" s="159"/>
      <c r="R182" s="159"/>
      <c r="S182" s="159"/>
      <c r="T182" s="159"/>
      <c r="U182" s="159"/>
      <c r="V182" s="159"/>
      <c r="W182" s="159"/>
      <c r="X182" s="159"/>
      <c r="Y182" s="159"/>
      <c r="Z182" s="159"/>
    </row>
    <row r="183" spans="1:26" ht="51" x14ac:dyDescent="0.25">
      <c r="A183"/>
      <c r="B183" s="378"/>
      <c r="C183" s="145"/>
      <c r="D183" s="194" t="str">
        <f>VLOOKUP(A182,'imp-questions'!A:H,7,FALSE)</f>
        <v xml:space="preserve">Criteria exist to help the reviewer to focus on high-risk components
Reviews are conducted by qualified personel following documented guidelines
findings are addressed in accordance with the organisation's defect management policy
</v>
      </c>
      <c r="E183" s="172"/>
      <c r="F183" s="26"/>
      <c r="G183" s="22"/>
      <c r="H183" s="116"/>
      <c r="I183" s="354"/>
      <c r="J183" s="11"/>
      <c r="K183" s="159"/>
      <c r="L183" s="132"/>
      <c r="M183" s="132"/>
      <c r="N183" s="132"/>
      <c r="O183" s="132"/>
      <c r="P183" s="132"/>
      <c r="Q183" s="159"/>
      <c r="R183" s="159"/>
      <c r="S183" s="159"/>
      <c r="T183" s="159"/>
      <c r="U183" s="159"/>
      <c r="V183" s="159"/>
      <c r="W183" s="159"/>
      <c r="X183" s="159"/>
      <c r="Y183" s="159"/>
      <c r="Z183" s="159"/>
    </row>
    <row r="184" spans="1:26" x14ac:dyDescent="0.25">
      <c r="A184" s="162" t="s">
        <v>409</v>
      </c>
      <c r="B184" s="378"/>
      <c r="C184" s="213">
        <f>VLOOKUP(A184,'imp-questions'!A:H,5,FALSE)</f>
        <v>2</v>
      </c>
      <c r="D184" s="205" t="str">
        <f>VLOOKUP(A184,'imp-questions'!A:H,6,FALSE)</f>
        <v>Do you perform penetration testing for your applications at regular intervals?</v>
      </c>
      <c r="E184" s="167" t="str">
        <f>CHAR(65+VLOOKUP(A184,'imp-questions'!A:H,8,FALSE))</f>
        <v>B</v>
      </c>
      <c r="F184" s="201" t="s">
        <v>142</v>
      </c>
      <c r="G184" s="18">
        <f>IFERROR(VLOOKUP(F184,AnsBTBL,2,FALSE),0)</f>
        <v>0.5</v>
      </c>
      <c r="H184" s="104"/>
      <c r="I184" s="367"/>
      <c r="J184" s="11"/>
      <c r="K184" s="208"/>
      <c r="L184" s="132"/>
      <c r="M184" s="132"/>
      <c r="N184" s="132"/>
      <c r="O184" s="132"/>
      <c r="P184" s="132"/>
      <c r="Q184" s="208"/>
      <c r="R184" s="208"/>
      <c r="S184" s="208"/>
      <c r="T184" s="208"/>
      <c r="U184" s="208"/>
      <c r="V184" s="208"/>
      <c r="W184" s="208"/>
      <c r="X184" s="208"/>
      <c r="Y184" s="208"/>
      <c r="Z184" s="208"/>
    </row>
    <row r="185" spans="1:26" ht="63.75" x14ac:dyDescent="0.25">
      <c r="A185"/>
      <c r="B185" s="378"/>
      <c r="C185" s="145"/>
      <c r="D185" s="194" t="str">
        <f>VLOOKUP(A184,'imp-questions'!A:H,7,FALSE)</f>
        <v xml:space="preserve">Penetration testing uses application-specific security test cases to evaluate security
Penetration testing looks for both technical and logical issues in the application
Stakeholders review the test results and handle them in accordance with the organisation's risk management
Penetration testing is performed by qualified personel.
</v>
      </c>
      <c r="E185" s="172"/>
      <c r="F185" s="26"/>
      <c r="G185" s="22"/>
      <c r="H185" s="116"/>
      <c r="I185" s="354"/>
      <c r="J185" s="11"/>
      <c r="K185" s="208"/>
      <c r="L185" s="132"/>
      <c r="M185" s="132"/>
      <c r="N185" s="132"/>
      <c r="O185" s="132"/>
      <c r="P185" s="132"/>
      <c r="Q185" s="208"/>
      <c r="R185" s="208"/>
      <c r="S185" s="208"/>
      <c r="T185" s="208"/>
      <c r="U185" s="208"/>
      <c r="V185" s="208"/>
      <c r="W185" s="208"/>
      <c r="X185" s="208"/>
      <c r="Y185" s="208"/>
      <c r="Z185" s="208"/>
    </row>
    <row r="186" spans="1:26" x14ac:dyDescent="0.25">
      <c r="A186" s="162" t="s">
        <v>412</v>
      </c>
      <c r="B186" s="378"/>
      <c r="C186" s="213">
        <f>VLOOKUP(A186,'imp-questions'!A:H,5,FALSE)</f>
        <v>3</v>
      </c>
      <c r="D186" s="205" t="str">
        <f>VLOOKUP(A186,'imp-questions'!A:H,6,FALSE)</f>
        <v>Do you use the results of security testing to improve the development lifecycle?</v>
      </c>
      <c r="E186" s="167" t="str">
        <f>CHAR(65+VLOOKUP(A186,'imp-questions'!A:H,8,FALSE))</f>
        <v>E</v>
      </c>
      <c r="F186" s="201" t="s">
        <v>150</v>
      </c>
      <c r="G186" s="188">
        <f>IFERROR(VLOOKUP(F186,AnsETBL,2,FALSE),0)</f>
        <v>0.25</v>
      </c>
      <c r="H186" s="104"/>
      <c r="I186" s="367"/>
      <c r="J186" s="11"/>
      <c r="K186" s="159"/>
      <c r="L186" s="132"/>
      <c r="M186" s="132"/>
      <c r="N186" s="132"/>
      <c r="O186" s="132"/>
      <c r="P186" s="132"/>
      <c r="Q186" s="159"/>
      <c r="R186" s="159"/>
      <c r="S186" s="159"/>
      <c r="T186" s="159"/>
      <c r="U186" s="159"/>
      <c r="V186" s="159"/>
      <c r="W186" s="159"/>
      <c r="X186" s="159"/>
      <c r="Y186" s="159"/>
      <c r="Z186" s="159"/>
    </row>
    <row r="187" spans="1:26" ht="51" x14ac:dyDescent="0.25">
      <c r="A187"/>
      <c r="B187" s="379"/>
      <c r="C187" s="176"/>
      <c r="D187" s="186" t="str">
        <f>VLOOKUP(A186,'imp-questions'!A:H,7,FALSE)</f>
        <v xml:space="preserve">You use results from other security activities to improve integrated security testing during development
You review test results and incorporate them into security awareness training and security testing playbooks
Stakeholders review the test results and handle them in accordance with the organisation's risk management
</v>
      </c>
      <c r="E187" s="172"/>
      <c r="F187" s="26"/>
      <c r="G187" s="22"/>
      <c r="H187" s="116"/>
      <c r="I187" s="354"/>
      <c r="J187" s="11"/>
      <c r="K187" s="159"/>
      <c r="L187" s="132"/>
      <c r="M187" s="132"/>
      <c r="N187" s="132"/>
      <c r="O187" s="132"/>
      <c r="P187" s="132"/>
      <c r="Q187" s="159"/>
      <c r="R187" s="159"/>
      <c r="S187" s="159"/>
      <c r="T187" s="159"/>
      <c r="U187" s="159"/>
      <c r="V187" s="159"/>
      <c r="W187" s="159"/>
      <c r="X187" s="159"/>
      <c r="Y187" s="159"/>
      <c r="Z187" s="159"/>
    </row>
    <row r="188" spans="1:26" ht="12.75" x14ac:dyDescent="0.2">
      <c r="A188"/>
      <c r="B188" s="388" t="s">
        <v>37</v>
      </c>
      <c r="C188" s="388"/>
      <c r="D188" s="388"/>
      <c r="E188" s="388"/>
      <c r="F188" s="388"/>
      <c r="G188" s="388"/>
      <c r="H188" s="388"/>
      <c r="I188" s="388"/>
      <c r="J188" s="388"/>
      <c r="K188" s="1"/>
      <c r="L188" s="132"/>
      <c r="M188" s="132"/>
      <c r="N188" s="132"/>
      <c r="O188" s="132"/>
      <c r="P188" s="132"/>
      <c r="Q188" s="1"/>
      <c r="R188" s="1"/>
      <c r="S188" s="1"/>
      <c r="T188" s="1"/>
      <c r="U188" s="1"/>
      <c r="V188" s="1"/>
      <c r="W188" s="1"/>
      <c r="X188" s="1"/>
      <c r="Y188" s="1"/>
      <c r="Z188" s="1"/>
    </row>
    <row r="189" spans="1:26" ht="12.75" x14ac:dyDescent="0.2">
      <c r="A189"/>
      <c r="B189" s="383" t="s">
        <v>416</v>
      </c>
      <c r="C189" s="384"/>
      <c r="D189" s="385"/>
      <c r="E189" s="158"/>
      <c r="F189" s="83" t="s">
        <v>35</v>
      </c>
      <c r="G189" s="83"/>
      <c r="H189" s="123"/>
      <c r="I189" s="84" t="s">
        <v>22</v>
      </c>
      <c r="J189" s="84" t="s">
        <v>33</v>
      </c>
      <c r="K189" s="1"/>
      <c r="L189" s="132"/>
      <c r="M189" s="132"/>
      <c r="N189" s="132"/>
      <c r="O189" s="132"/>
      <c r="P189" s="132"/>
      <c r="Q189" s="1"/>
      <c r="R189" s="1"/>
      <c r="S189" s="1"/>
      <c r="T189" s="1"/>
      <c r="U189" s="1"/>
      <c r="V189" s="1"/>
      <c r="W189" s="1"/>
      <c r="X189" s="1"/>
      <c r="Y189" s="1"/>
      <c r="Z189" s="1"/>
    </row>
    <row r="190" spans="1:26" ht="25.5" x14ac:dyDescent="0.2">
      <c r="A190" s="162" t="s">
        <v>415</v>
      </c>
      <c r="B190" s="368" t="str">
        <f>VLOOKUP(A190,'imp-questions'!A:H,4,FALSE)</f>
        <v>Incident Detection</v>
      </c>
      <c r="C190" s="214">
        <f>VLOOKUP(A190,'imp-questions'!A:H,5,FALSE)</f>
        <v>1</v>
      </c>
      <c r="D190" s="205" t="str">
        <f>VLOOKUP(A190,'imp-questions'!A:H,6,FALSE)</f>
        <v>Do you analyze log data for possible security incidents periodically?</v>
      </c>
      <c r="E190" s="167" t="str">
        <f>CHAR(65+VLOOKUP(A190,'imp-questions'!A:H,8,FALSE))</f>
        <v>A</v>
      </c>
      <c r="F190" s="196" t="s">
        <v>139</v>
      </c>
      <c r="G190" s="18">
        <f>IFERROR(VLOOKUP(F190,AnsATBL,2,FALSE),0)</f>
        <v>0.5</v>
      </c>
      <c r="H190" s="215">
        <f>IFERROR(AVERAGE(G190,G197),0)</f>
        <v>0.5</v>
      </c>
      <c r="I190" s="365"/>
      <c r="J190" s="323">
        <f>SUM(H190,H192,H194)</f>
        <v>0.75</v>
      </c>
      <c r="K190" s="1"/>
      <c r="L190" s="132"/>
      <c r="M190" s="132"/>
      <c r="N190" s="132"/>
      <c r="O190" s="132"/>
      <c r="P190" s="132"/>
      <c r="Q190" s="1"/>
      <c r="R190" s="1"/>
      <c r="S190" s="1"/>
      <c r="T190" s="1"/>
      <c r="U190" s="1"/>
      <c r="V190" s="1"/>
      <c r="W190" s="1"/>
      <c r="X190" s="1"/>
      <c r="Y190" s="1"/>
      <c r="Z190" s="1"/>
    </row>
    <row r="191" spans="1:26" ht="51" x14ac:dyDescent="0.2">
      <c r="A191"/>
      <c r="B191" s="369"/>
      <c r="C191" s="176"/>
      <c r="D191" s="186" t="str">
        <f>VLOOKUP(A190,'imp-questions'!A:H,7,FALSE)</f>
        <v xml:space="preserve">You have a contact point for the creation of security incidents
You analyze data in accordance with the log data retention periods
The frequency of this analysis is aligned with the criticality of your applications
</v>
      </c>
      <c r="E191" s="172"/>
      <c r="F191" s="177"/>
      <c r="G191" s="21"/>
      <c r="H191" s="216"/>
      <c r="I191" s="366"/>
      <c r="J191" s="324"/>
      <c r="K191" s="1"/>
      <c r="L191" s="132"/>
      <c r="M191" s="132"/>
      <c r="N191" s="132"/>
      <c r="O191" s="132"/>
      <c r="P191" s="132"/>
      <c r="Q191" s="1"/>
      <c r="R191" s="1"/>
      <c r="S191" s="1"/>
      <c r="T191" s="1"/>
      <c r="U191" s="1"/>
      <c r="V191" s="1"/>
      <c r="W191" s="1"/>
      <c r="X191" s="1"/>
      <c r="Y191" s="1"/>
      <c r="Z191" s="1"/>
    </row>
    <row r="192" spans="1:26" x14ac:dyDescent="0.25">
      <c r="A192" s="162" t="s">
        <v>420</v>
      </c>
      <c r="B192" s="369"/>
      <c r="C192" s="214">
        <f>VLOOKUP(A192,'imp-questions'!A:H,5,FALSE)</f>
        <v>2</v>
      </c>
      <c r="D192" s="205" t="str">
        <f>VLOOKUP(A192,'imp-questions'!A:H,6,FALSE)</f>
        <v>Do you follow a process for incident detection?</v>
      </c>
      <c r="E192" s="167" t="str">
        <f>CHAR(65+VLOOKUP(A192,'imp-questions'!A:H,8,FALSE))</f>
        <v>A</v>
      </c>
      <c r="F192" s="196" t="s">
        <v>31</v>
      </c>
      <c r="G192" s="18">
        <f>IFERROR(VLOOKUP(F192,AnsATBL,2,FALSE),0)</f>
        <v>0</v>
      </c>
      <c r="H192" s="215">
        <f>IFERROR(AVERAGE(G192,G199),0)</f>
        <v>0.125</v>
      </c>
      <c r="I192" s="352"/>
      <c r="J192" s="218"/>
      <c r="K192" s="208"/>
      <c r="L192" s="132"/>
      <c r="M192" s="132"/>
      <c r="N192" s="132"/>
      <c r="O192" s="132"/>
      <c r="P192" s="132"/>
      <c r="Q192" s="208"/>
      <c r="R192" s="208"/>
      <c r="S192" s="208"/>
      <c r="T192" s="208"/>
      <c r="U192" s="208"/>
      <c r="V192" s="208"/>
      <c r="W192" s="208"/>
      <c r="X192" s="208"/>
      <c r="Y192" s="208"/>
      <c r="Z192" s="208"/>
    </row>
    <row r="193" spans="1:26" ht="76.5" x14ac:dyDescent="0.25">
      <c r="A193"/>
      <c r="B193" s="369"/>
      <c r="C193" s="176"/>
      <c r="D193" s="186" t="str">
        <f>VLOOKUP(A192,'imp-questions'!A:H,7,FALSE)</f>
        <v xml:space="preserve">The process has a dedicated owner
There is process documentation stored in an accessible location
The process considers and escalation path for further analysis
Employees responsible for incident detection are trained in this process
You have a checklist of potential attacks to simplify incident detection
</v>
      </c>
      <c r="E193" s="172"/>
      <c r="F193" s="25"/>
      <c r="G193" s="21"/>
      <c r="H193" s="219"/>
      <c r="I193" s="326"/>
      <c r="J193" s="218"/>
      <c r="K193" s="208"/>
      <c r="L193" s="132"/>
      <c r="M193" s="132"/>
      <c r="N193" s="132"/>
      <c r="O193" s="132"/>
      <c r="P193" s="132"/>
      <c r="Q193" s="208"/>
      <c r="R193" s="208"/>
      <c r="S193" s="208"/>
      <c r="T193" s="208"/>
      <c r="U193" s="208"/>
      <c r="V193" s="208"/>
      <c r="W193" s="208"/>
      <c r="X193" s="208"/>
      <c r="Y193" s="208"/>
      <c r="Z193" s="208"/>
    </row>
    <row r="194" spans="1:26" x14ac:dyDescent="0.25">
      <c r="A194" s="162" t="s">
        <v>423</v>
      </c>
      <c r="B194" s="369"/>
      <c r="C194" s="214">
        <f>VLOOKUP(A194,'imp-questions'!A:H,5,FALSE)</f>
        <v>3</v>
      </c>
      <c r="D194" s="205" t="str">
        <f>VLOOKUP(A194,'imp-questions'!A:H,6,FALSE)</f>
        <v>Do you review and update the incident detection process regularly?</v>
      </c>
      <c r="E194" s="167" t="str">
        <f>CHAR(65+VLOOKUP(A194,'imp-questions'!A:H,8,FALSE))</f>
        <v>A</v>
      </c>
      <c r="F194" s="196" t="s">
        <v>138</v>
      </c>
      <c r="G194" s="18">
        <f>IFERROR(VLOOKUP(F194,AnsATBL,2,FALSE),0)</f>
        <v>0.25</v>
      </c>
      <c r="H194" s="215">
        <f>IFERROR(AVERAGE(G194,G201),0)</f>
        <v>0.125</v>
      </c>
      <c r="I194" s="325"/>
      <c r="J194" s="218"/>
      <c r="K194" s="1"/>
      <c r="L194" s="132"/>
      <c r="M194" s="132"/>
      <c r="N194" s="132"/>
      <c r="O194" s="132"/>
      <c r="P194" s="132"/>
      <c r="Q194" s="1"/>
      <c r="R194" s="1"/>
      <c r="S194" s="1"/>
      <c r="T194" s="1"/>
      <c r="U194" s="1"/>
      <c r="V194" s="1"/>
      <c r="W194" s="1"/>
      <c r="X194" s="1"/>
      <c r="Y194" s="1"/>
      <c r="Z194" s="1"/>
    </row>
    <row r="195" spans="1:26" ht="38.25" x14ac:dyDescent="0.25">
      <c r="A195"/>
      <c r="B195" s="370"/>
      <c r="C195" s="176"/>
      <c r="D195" s="186" t="str">
        <f>VLOOKUP(A194,'imp-questions'!A:H,7,FALSE)</f>
        <v xml:space="preserve">You perform reviews at least annually
You update the checklist of potential attacks with external and internal data
</v>
      </c>
      <c r="E195" s="172"/>
      <c r="F195" s="25"/>
      <c r="G195" s="21"/>
      <c r="H195" s="219"/>
      <c r="I195" s="326"/>
      <c r="J195" s="218"/>
      <c r="K195" s="1"/>
      <c r="L195" s="132"/>
      <c r="M195" s="132"/>
      <c r="N195" s="132"/>
      <c r="O195" s="132"/>
      <c r="P195" s="132"/>
      <c r="Q195" s="1"/>
      <c r="R195" s="1"/>
      <c r="S195" s="1"/>
      <c r="T195" s="1"/>
      <c r="U195" s="1"/>
      <c r="V195" s="1"/>
      <c r="W195" s="1"/>
      <c r="X195" s="1"/>
      <c r="Y195" s="1"/>
      <c r="Z195" s="1"/>
    </row>
    <row r="196" spans="1:26" x14ac:dyDescent="0.25">
      <c r="A196"/>
      <c r="B196" s="371"/>
      <c r="C196" s="356"/>
      <c r="D196" s="356"/>
      <c r="E196" s="356"/>
      <c r="F196" s="356"/>
      <c r="G196" s="356"/>
      <c r="H196" s="356"/>
      <c r="I196" s="372"/>
      <c r="J196" s="11"/>
      <c r="K196" s="1"/>
      <c r="L196" s="132"/>
      <c r="M196" s="132"/>
      <c r="N196" s="132"/>
      <c r="O196" s="132"/>
      <c r="P196" s="132"/>
      <c r="Q196" s="1"/>
      <c r="R196" s="1"/>
      <c r="S196" s="1"/>
      <c r="T196" s="1"/>
      <c r="U196" s="1"/>
      <c r="V196" s="1"/>
      <c r="W196" s="1"/>
      <c r="X196" s="1"/>
      <c r="Y196" s="1"/>
      <c r="Z196" s="1"/>
    </row>
    <row r="197" spans="1:26" ht="26.25" x14ac:dyDescent="0.25">
      <c r="A197" s="162" t="s">
        <v>426</v>
      </c>
      <c r="B197" s="368" t="str">
        <f>VLOOKUP(A197,'imp-questions'!A:H,4,FALSE)</f>
        <v>Incident Response</v>
      </c>
      <c r="C197" s="214">
        <f>VLOOKUP(A197,'imp-questions'!A:H,5,FALSE)</f>
        <v>1</v>
      </c>
      <c r="D197" s="205" t="str">
        <f>VLOOKUP(A197,'imp-questions'!A:H,6,FALSE)</f>
        <v>Do you respond upon detected incidents?</v>
      </c>
      <c r="E197" s="167" t="str">
        <f>CHAR(65+VLOOKUP(A197,'imp-questions'!A:H,8,FALSE))</f>
        <v>H</v>
      </c>
      <c r="F197" s="5" t="s">
        <v>159</v>
      </c>
      <c r="G197" s="18">
        <f>IFERROR(VLOOKUP(F197,AnsHTBL,2,FALSE),0)</f>
        <v>0.5</v>
      </c>
      <c r="H197" s="104"/>
      <c r="I197" s="353"/>
      <c r="J197" s="11"/>
      <c r="K197" s="1"/>
      <c r="L197" s="132"/>
      <c r="M197" s="132"/>
      <c r="N197" s="132"/>
      <c r="O197" s="132"/>
      <c r="P197" s="132"/>
      <c r="Q197" s="1"/>
      <c r="R197" s="1"/>
      <c r="S197" s="1"/>
      <c r="T197" s="1"/>
      <c r="U197" s="1"/>
      <c r="V197" s="1"/>
      <c r="W197" s="1"/>
      <c r="X197" s="1"/>
      <c r="Y197" s="1"/>
      <c r="Z197" s="1"/>
    </row>
    <row r="198" spans="1:26" ht="38.25" x14ac:dyDescent="0.25">
      <c r="A198"/>
      <c r="B198" s="369"/>
      <c r="C198" s="176"/>
      <c r="D198" s="186" t="str">
        <f>VLOOKUP(A197,'imp-questions'!A:H,7,FALSE)</f>
        <v xml:space="preserve">You have a defined person or role for incident handling
You document security incidents
</v>
      </c>
      <c r="E198" s="172"/>
      <c r="F198" s="177"/>
      <c r="G198" s="21"/>
      <c r="H198" s="117"/>
      <c r="I198" s="376"/>
      <c r="J198" s="11"/>
      <c r="K198" s="1"/>
      <c r="L198" s="132"/>
      <c r="M198" s="132"/>
      <c r="N198" s="132"/>
      <c r="O198" s="132"/>
      <c r="P198" s="132"/>
      <c r="Q198" s="1"/>
      <c r="R198" s="1"/>
      <c r="S198" s="1"/>
      <c r="T198" s="1"/>
      <c r="U198" s="1"/>
      <c r="V198" s="1"/>
      <c r="W198" s="1"/>
      <c r="X198" s="1"/>
      <c r="Y198" s="1"/>
      <c r="Z198" s="1"/>
    </row>
    <row r="199" spans="1:26" x14ac:dyDescent="0.25">
      <c r="A199" s="162" t="s">
        <v>430</v>
      </c>
      <c r="B199" s="369"/>
      <c r="C199" s="214">
        <f>VLOOKUP(A199,'imp-questions'!A:H,5,FALSE)</f>
        <v>2</v>
      </c>
      <c r="D199" s="205" t="str">
        <f>VLOOKUP(A199,'imp-questions'!A:H,6,FALSE)</f>
        <v>Do you have a repeatable process for incident handling?</v>
      </c>
      <c r="E199" s="167" t="str">
        <f>CHAR(65+VLOOKUP(A199,'imp-questions'!A:H,8,FALSE))</f>
        <v>I</v>
      </c>
      <c r="F199" s="19" t="s">
        <v>161</v>
      </c>
      <c r="G199" s="18">
        <f>IFERROR(VLOOKUP(F199,AnsITBL,2,FALSE),0)</f>
        <v>0.25</v>
      </c>
      <c r="H199" s="104"/>
      <c r="I199" s="353"/>
      <c r="J199" s="11"/>
      <c r="K199" s="208"/>
      <c r="L199" s="132"/>
      <c r="M199" s="132"/>
      <c r="N199" s="132"/>
      <c r="O199" s="132"/>
      <c r="P199" s="132"/>
      <c r="Q199" s="208"/>
      <c r="R199" s="208"/>
      <c r="S199" s="208"/>
      <c r="T199" s="208"/>
      <c r="U199" s="208"/>
      <c r="V199" s="208"/>
      <c r="W199" s="208"/>
      <c r="X199" s="208"/>
      <c r="Y199" s="208"/>
      <c r="Z199" s="208"/>
    </row>
    <row r="200" spans="1:26" ht="63.75" x14ac:dyDescent="0.25">
      <c r="A200"/>
      <c r="B200" s="369"/>
      <c r="C200" s="176"/>
      <c r="D200" s="186" t="str">
        <f>VLOOKUP(A199,'imp-questions'!A:H,7,FALSE)</f>
        <v xml:space="preserve">You have an agreed upon incident classification
The process considers Root Case Analysis for high severity incidents
Employees responsible for incident response are trained in this process
Forensic analysis tooling is available
</v>
      </c>
      <c r="E200" s="172"/>
      <c r="F200" s="177"/>
      <c r="G200" s="21"/>
      <c r="H200" s="117"/>
      <c r="I200" s="376"/>
      <c r="J200" s="11"/>
      <c r="K200" s="208"/>
      <c r="L200" s="132"/>
      <c r="M200" s="132"/>
      <c r="N200" s="132"/>
      <c r="O200" s="132"/>
      <c r="P200" s="132"/>
      <c r="Q200" s="208"/>
      <c r="R200" s="208"/>
      <c r="S200" s="208"/>
      <c r="T200" s="208"/>
      <c r="U200" s="208"/>
      <c r="V200" s="208"/>
      <c r="W200" s="208"/>
      <c r="X200" s="208"/>
      <c r="Y200" s="208"/>
      <c r="Z200" s="208"/>
    </row>
    <row r="201" spans="1:26" x14ac:dyDescent="0.25">
      <c r="A201" s="162" t="s">
        <v>433</v>
      </c>
      <c r="B201" s="369"/>
      <c r="C201" s="214">
        <f>VLOOKUP(A201,'imp-questions'!A:H,5,FALSE)</f>
        <v>3</v>
      </c>
      <c r="D201" s="205" t="str">
        <f>VLOOKUP(A201,'imp-questions'!A:H,6,FALSE)</f>
        <v>Is there a dedicated incident response team available?</v>
      </c>
      <c r="E201" s="167" t="str">
        <f>CHAR(65+VLOOKUP(A201,'imp-questions'!A:H,8,FALSE))</f>
        <v>E</v>
      </c>
      <c r="F201" s="19" t="s">
        <v>31</v>
      </c>
      <c r="G201" s="18">
        <f>IFERROR(VLOOKUP(F201,AnsETBL,2,FALSE),0)</f>
        <v>0</v>
      </c>
      <c r="H201" s="104"/>
      <c r="I201" s="353"/>
      <c r="J201" s="11"/>
      <c r="K201" s="1"/>
      <c r="L201" s="132"/>
      <c r="M201" s="132"/>
      <c r="N201" s="132"/>
      <c r="O201" s="132"/>
      <c r="P201" s="132"/>
      <c r="Q201" s="1"/>
      <c r="R201" s="1"/>
      <c r="S201" s="1"/>
      <c r="T201" s="1"/>
      <c r="U201" s="1"/>
      <c r="V201" s="1"/>
      <c r="W201" s="1"/>
      <c r="X201" s="1"/>
      <c r="Y201" s="1"/>
      <c r="Z201" s="1"/>
    </row>
    <row r="202" spans="1:26" ht="38.25" x14ac:dyDescent="0.25">
      <c r="A202"/>
      <c r="B202" s="370"/>
      <c r="C202" s="176"/>
      <c r="D202" s="186" t="str">
        <f>VLOOKUP(A201,'imp-questions'!A:H,7,FALSE)</f>
        <v xml:space="preserve">The team performs Root Cause Analysis for all security incidents unless there is a specific reason not to do so
You review and update the response process at least annually
</v>
      </c>
      <c r="E202" s="172"/>
      <c r="F202" s="177"/>
      <c r="G202" s="21"/>
      <c r="H202" s="117"/>
      <c r="I202" s="376"/>
      <c r="J202" s="11"/>
      <c r="K202" s="1"/>
      <c r="L202" s="132"/>
      <c r="M202" s="132"/>
      <c r="N202" s="132"/>
      <c r="O202" s="132"/>
      <c r="P202" s="132"/>
      <c r="Q202" s="1"/>
      <c r="R202" s="1"/>
      <c r="S202" s="1"/>
      <c r="T202" s="1"/>
      <c r="U202" s="1"/>
      <c r="V202" s="1"/>
      <c r="W202" s="1"/>
      <c r="X202" s="1"/>
      <c r="Y202" s="1"/>
      <c r="Z202" s="1"/>
    </row>
    <row r="203" spans="1:26" ht="12.75" x14ac:dyDescent="0.2">
      <c r="A203"/>
      <c r="B203" s="373" t="s">
        <v>437</v>
      </c>
      <c r="C203" s="374"/>
      <c r="D203" s="375"/>
      <c r="E203" s="157"/>
      <c r="F203" s="85" t="s">
        <v>35</v>
      </c>
      <c r="G203" s="85"/>
      <c r="H203" s="124"/>
      <c r="I203" s="84" t="s">
        <v>22</v>
      </c>
      <c r="J203" s="84" t="s">
        <v>33</v>
      </c>
      <c r="K203" s="1"/>
      <c r="L203" s="132"/>
      <c r="M203" s="132"/>
      <c r="N203" s="132"/>
      <c r="O203" s="132"/>
      <c r="P203" s="132"/>
      <c r="Q203" s="1"/>
      <c r="R203" s="1"/>
      <c r="S203" s="1"/>
      <c r="T203" s="1"/>
      <c r="U203" s="1"/>
      <c r="V203" s="1"/>
      <c r="W203" s="1"/>
      <c r="X203" s="1"/>
      <c r="Y203" s="1"/>
      <c r="Z203" s="1"/>
    </row>
    <row r="204" spans="1:26" ht="14.1" customHeight="1" x14ac:dyDescent="0.2">
      <c r="A204" s="162" t="s">
        <v>436</v>
      </c>
      <c r="B204" s="368" t="str">
        <f>VLOOKUP(A204,'imp-questions'!A:H,4,FALSE)</f>
        <v>Configuration Hardening</v>
      </c>
      <c r="C204" s="214">
        <f>VLOOKUP(A204,'imp-questions'!A:H,5,FALSE)</f>
        <v>1</v>
      </c>
      <c r="D204" s="205" t="str">
        <f>VLOOKUP(A204,'imp-questions'!A:H,6,FALSE)</f>
        <v>Do you harden configurations for key components across your whole technology stack?</v>
      </c>
      <c r="E204" s="167" t="str">
        <f>CHAR(65+VLOOKUP(A204,'imp-questions'!A:H,8,FALSE))</f>
        <v>A</v>
      </c>
      <c r="F204" s="196" t="s">
        <v>140</v>
      </c>
      <c r="G204" s="18">
        <f>IFERROR(VLOOKUP(F204,AnsATBL,2,FALSE),0)</f>
        <v>1</v>
      </c>
      <c r="H204" s="215">
        <f>IFERROR(AVERAGE(G204,G211),0)</f>
        <v>1</v>
      </c>
      <c r="I204" s="365"/>
      <c r="J204" s="323">
        <f>SUM(H204,H206,H208)</f>
        <v>1.625</v>
      </c>
      <c r="K204" s="1"/>
      <c r="L204" s="132"/>
      <c r="M204" s="132"/>
      <c r="N204" s="132"/>
      <c r="O204" s="132"/>
      <c r="P204" s="132"/>
      <c r="Q204" s="1"/>
      <c r="R204" s="1"/>
      <c r="S204" s="1"/>
      <c r="T204" s="1"/>
      <c r="U204" s="1"/>
      <c r="V204" s="1"/>
      <c r="W204" s="1"/>
      <c r="X204" s="1"/>
      <c r="Y204" s="1"/>
      <c r="Z204" s="1"/>
    </row>
    <row r="205" spans="1:26" ht="38.25" x14ac:dyDescent="0.2">
      <c r="A205"/>
      <c r="B205" s="369"/>
      <c r="C205" s="176"/>
      <c r="D205" s="186" t="str">
        <f>VLOOKUP(A204,'imp-questions'!A:H,7,FALSE)</f>
        <v xml:space="preserve">You have identified the scope for this activity
You work with public sources to gather recommendations for your configurations
</v>
      </c>
      <c r="E205" s="172"/>
      <c r="F205" s="177"/>
      <c r="G205" s="21"/>
      <c r="H205" s="216"/>
      <c r="I205" s="366"/>
      <c r="J205" s="324"/>
      <c r="K205" s="1"/>
      <c r="L205" s="132"/>
      <c r="M205" s="132"/>
      <c r="N205" s="132"/>
      <c r="O205" s="132"/>
      <c r="P205" s="132"/>
      <c r="Q205" s="1"/>
      <c r="R205" s="1"/>
      <c r="S205" s="1"/>
      <c r="T205" s="1"/>
      <c r="U205" s="1"/>
      <c r="V205" s="1"/>
      <c r="W205" s="1"/>
      <c r="X205" s="1"/>
      <c r="Y205" s="1"/>
      <c r="Z205" s="1"/>
    </row>
    <row r="206" spans="1:26" x14ac:dyDescent="0.25">
      <c r="A206" s="162" t="s">
        <v>441</v>
      </c>
      <c r="B206" s="369"/>
      <c r="C206" s="214">
        <f>VLOOKUP(A206,'imp-questions'!A:H,5,FALSE)</f>
        <v>2</v>
      </c>
      <c r="D206" s="205" t="str">
        <f>VLOOKUP(A206,'imp-questions'!A:H,6,FALSE)</f>
        <v>Do you maintain hardening baselines for your components?</v>
      </c>
      <c r="E206" s="167" t="str">
        <f>CHAR(65+VLOOKUP(A206,'imp-questions'!A:H,8,FALSE))</f>
        <v>G</v>
      </c>
      <c r="F206" s="19" t="s">
        <v>31</v>
      </c>
      <c r="G206" s="18">
        <f>IFERROR(VLOOKUP(F206,AnsGTBL,2,FALSE),0)</f>
        <v>0</v>
      </c>
      <c r="H206" s="215">
        <f>IFERROR(AVERAGE(G206,G213),0)</f>
        <v>0.5</v>
      </c>
      <c r="I206" s="352"/>
      <c r="J206" s="218"/>
      <c r="K206" s="208"/>
      <c r="L206" s="132"/>
      <c r="M206" s="132"/>
      <c r="N206" s="132"/>
      <c r="O206" s="132"/>
      <c r="P206" s="132"/>
      <c r="Q206" s="208"/>
      <c r="R206" s="208"/>
      <c r="S206" s="208"/>
      <c r="T206" s="208"/>
      <c r="U206" s="208"/>
      <c r="V206" s="208"/>
      <c r="W206" s="208"/>
      <c r="X206" s="208"/>
      <c r="Y206" s="208"/>
      <c r="Z206" s="208"/>
    </row>
    <row r="207" spans="1:26" ht="63.75" x14ac:dyDescent="0.25">
      <c r="A207"/>
      <c r="B207" s="369"/>
      <c r="C207" s="176"/>
      <c r="D207" s="186" t="str">
        <f>VLOOKUP(A206,'imp-questions'!A:H,7,FALSE)</f>
        <v xml:space="preserve">There is an owner for each baseline
The owner is responsible for keeping baselines up to date
Baselines are stored in an accessible location
Employees responsible for configurations are trained in these baselines
</v>
      </c>
      <c r="E207" s="172"/>
      <c r="F207" s="177"/>
      <c r="G207" s="21"/>
      <c r="H207" s="219"/>
      <c r="I207" s="326"/>
      <c r="J207" s="218"/>
      <c r="K207" s="208"/>
      <c r="L207" s="132"/>
      <c r="M207" s="132"/>
      <c r="N207" s="132"/>
      <c r="O207" s="132"/>
      <c r="P207" s="132"/>
      <c r="Q207" s="208"/>
      <c r="R207" s="208"/>
      <c r="S207" s="208"/>
      <c r="T207" s="208"/>
      <c r="U207" s="208"/>
      <c r="V207" s="208"/>
      <c r="W207" s="208"/>
      <c r="X207" s="208"/>
      <c r="Y207" s="208"/>
      <c r="Z207" s="208"/>
    </row>
    <row r="208" spans="1:26" x14ac:dyDescent="0.25">
      <c r="A208" s="162" t="s">
        <v>444</v>
      </c>
      <c r="B208" s="369"/>
      <c r="C208" s="214">
        <f>VLOOKUP(A208,'imp-questions'!A:H,5,FALSE)</f>
        <v>3</v>
      </c>
      <c r="D208" s="205" t="str">
        <f>VLOOKUP(A208,'imp-questions'!A:H,6,FALSE)</f>
        <v>Do you evaluate and track conformity with the hardening baselines?</v>
      </c>
      <c r="E208" s="167" t="str">
        <f>CHAR(65+VLOOKUP(A208,'imp-questions'!A:H,8,FALSE))</f>
        <v>A</v>
      </c>
      <c r="F208" s="196" t="s">
        <v>31</v>
      </c>
      <c r="G208" s="18">
        <f>IFERROR(VLOOKUP(F208,AnsATBL,2,FALSE),0)</f>
        <v>0</v>
      </c>
      <c r="H208" s="215">
        <f>IFERROR(AVERAGE(G208,G215),0)</f>
        <v>0.125</v>
      </c>
      <c r="I208" s="325"/>
      <c r="J208" s="218"/>
      <c r="K208" s="1"/>
      <c r="L208" s="132"/>
      <c r="M208" s="132"/>
      <c r="N208" s="132"/>
      <c r="O208" s="132"/>
      <c r="P208" s="132"/>
      <c r="Q208" s="1"/>
      <c r="R208" s="1"/>
      <c r="S208" s="1"/>
      <c r="T208" s="1"/>
      <c r="U208" s="1"/>
      <c r="V208" s="1"/>
      <c r="W208" s="1"/>
      <c r="X208" s="1"/>
      <c r="Y208" s="1"/>
      <c r="Z208" s="1"/>
    </row>
    <row r="209" spans="1:26" ht="25.5" x14ac:dyDescent="0.25">
      <c r="A209"/>
      <c r="B209" s="370"/>
      <c r="C209" s="176"/>
      <c r="D209" s="186" t="str">
        <f>VLOOKUP(A208,'imp-questions'!A:H,7,FALSE)</f>
        <v xml:space="preserve">You review and update baselines at least annually
</v>
      </c>
      <c r="E209" s="172"/>
      <c r="F209" s="177"/>
      <c r="G209" s="21"/>
      <c r="H209" s="219"/>
      <c r="I209" s="326"/>
      <c r="J209" s="218"/>
      <c r="K209" s="1"/>
      <c r="L209" s="132"/>
      <c r="M209" s="132"/>
      <c r="N209" s="132"/>
      <c r="O209" s="132"/>
      <c r="P209" s="132"/>
      <c r="Q209" s="1"/>
      <c r="R209" s="1"/>
      <c r="S209" s="1"/>
      <c r="T209" s="1"/>
      <c r="U209" s="1"/>
      <c r="V209" s="1"/>
      <c r="W209" s="1"/>
      <c r="X209" s="1"/>
      <c r="Y209" s="1"/>
      <c r="Z209" s="1"/>
    </row>
    <row r="210" spans="1:26" x14ac:dyDescent="0.25">
      <c r="A210"/>
      <c r="B210" s="371"/>
      <c r="C210" s="356"/>
      <c r="D210" s="356"/>
      <c r="E210" s="356"/>
      <c r="F210" s="356"/>
      <c r="G210" s="356"/>
      <c r="H210" s="356"/>
      <c r="I210" s="372"/>
      <c r="J210" s="11"/>
      <c r="K210" s="1"/>
      <c r="L210" s="132"/>
      <c r="M210" s="132"/>
      <c r="N210" s="132"/>
      <c r="O210" s="132"/>
      <c r="P210" s="132"/>
      <c r="Q210" s="1"/>
      <c r="R210" s="1"/>
      <c r="S210" s="1"/>
      <c r="T210" s="1"/>
      <c r="U210" s="1"/>
      <c r="V210" s="1"/>
      <c r="W210" s="1"/>
      <c r="X210" s="1"/>
      <c r="Y210" s="1"/>
      <c r="Z210" s="1"/>
    </row>
    <row r="211" spans="1:26" x14ac:dyDescent="0.25">
      <c r="A211" s="162" t="s">
        <v>447</v>
      </c>
      <c r="B211" s="368" t="str">
        <f>VLOOKUP(A211,'imp-questions'!A:H,4,FALSE)</f>
        <v>Patching and Updating</v>
      </c>
      <c r="C211" s="214">
        <f>VLOOKUP(A211,'imp-questions'!A:H,5,FALSE)</f>
        <v>1</v>
      </c>
      <c r="D211" s="205" t="str">
        <f>VLOOKUP(A211,'imp-questions'!A:H,6,FALSE)</f>
        <v>Do you identify and patch vulnerable components?</v>
      </c>
      <c r="E211" s="167" t="str">
        <f>CHAR(65+VLOOKUP(A211,'imp-questions'!A:H,8,FALSE))</f>
        <v>G</v>
      </c>
      <c r="F211" s="5" t="s">
        <v>157</v>
      </c>
      <c r="G211" s="18">
        <f>IFERROR(VLOOKUP(F211,AnsGTBL,2,FALSE),0)</f>
        <v>1</v>
      </c>
      <c r="H211" s="104"/>
      <c r="I211" s="353"/>
      <c r="J211" s="11"/>
      <c r="K211" s="1"/>
      <c r="L211" s="132"/>
      <c r="M211" s="132"/>
      <c r="N211" s="132"/>
      <c r="O211" s="132"/>
      <c r="P211" s="132"/>
      <c r="Q211" s="1"/>
      <c r="R211" s="1"/>
      <c r="S211" s="1"/>
      <c r="T211" s="1"/>
      <c r="U211" s="1"/>
      <c r="V211" s="1"/>
      <c r="W211" s="1"/>
      <c r="X211" s="1"/>
      <c r="Y211" s="1"/>
      <c r="Z211" s="1"/>
    </row>
    <row r="212" spans="1:26" ht="38.25" x14ac:dyDescent="0.25">
      <c r="A212"/>
      <c r="B212" s="369"/>
      <c r="C212" s="176"/>
      <c r="D212" s="186" t="str">
        <f>VLOOKUP(A211,'imp-questions'!A:H,7,FALSE)</f>
        <v xml:space="preserve">You have an up-to-date list of components with versions
You review public sources regularly for vulnerabilities related to your components
</v>
      </c>
      <c r="E212" s="172"/>
      <c r="F212" s="177"/>
      <c r="G212" s="21"/>
      <c r="H212" s="117"/>
      <c r="I212" s="376"/>
      <c r="J212" s="11"/>
      <c r="K212" s="1"/>
      <c r="L212" s="132"/>
      <c r="M212" s="132"/>
      <c r="N212" s="132"/>
      <c r="O212" s="132"/>
      <c r="P212" s="132"/>
      <c r="Q212" s="1"/>
      <c r="R212" s="1"/>
      <c r="S212" s="1"/>
      <c r="T212" s="1"/>
      <c r="U212" s="1"/>
      <c r="V212" s="1"/>
      <c r="W212" s="1"/>
      <c r="X212" s="1"/>
      <c r="Y212" s="1"/>
      <c r="Z212" s="1"/>
    </row>
    <row r="213" spans="1:26" x14ac:dyDescent="0.25">
      <c r="A213" s="162" t="s">
        <v>451</v>
      </c>
      <c r="B213" s="369"/>
      <c r="C213" s="214">
        <f>VLOOKUP(A213,'imp-questions'!A:H,5,FALSE)</f>
        <v>2</v>
      </c>
      <c r="D213" s="205" t="str">
        <f>VLOOKUP(A213,'imp-questions'!A:H,6,FALSE)</f>
        <v>Do you follow an established process for updating components across your whole technology stack?</v>
      </c>
      <c r="E213" s="167" t="str">
        <f>CHAR(65+VLOOKUP(A213,'imp-questions'!A:H,8,FALSE))</f>
        <v>G</v>
      </c>
      <c r="F213" s="19" t="s">
        <v>157</v>
      </c>
      <c r="G213" s="18">
        <f>IFERROR(VLOOKUP(F213,AnsGTBL,2,FALSE),0)</f>
        <v>1</v>
      </c>
      <c r="H213" s="104"/>
      <c r="I213" s="353"/>
      <c r="J213" s="11"/>
      <c r="K213" s="208"/>
      <c r="L213" s="132"/>
      <c r="M213" s="132"/>
      <c r="N213" s="132"/>
      <c r="O213" s="132"/>
      <c r="P213" s="132"/>
      <c r="Q213" s="208"/>
      <c r="R213" s="208"/>
      <c r="S213" s="208"/>
      <c r="T213" s="208"/>
      <c r="U213" s="208"/>
      <c r="V213" s="208"/>
      <c r="W213" s="208"/>
      <c r="X213" s="208"/>
      <c r="Y213" s="208"/>
      <c r="Z213" s="208"/>
    </row>
    <row r="214" spans="1:26" ht="63.75" x14ac:dyDescent="0.25">
      <c r="A214"/>
      <c r="B214" s="369"/>
      <c r="C214" s="176"/>
      <c r="D214" s="186" t="str">
        <f>VLOOKUP(A213,'imp-questions'!A:H,7,FALSE)</f>
        <v xml:space="preserve">The process includes vendor information for 3rd party patches
The process considers external sources to gather information about zero day attacks, and take appropriate risk mitigation steps
The process includes guidance with priorities for updates of components
</v>
      </c>
      <c r="E214" s="172"/>
      <c r="F214" s="177"/>
      <c r="G214" s="173"/>
      <c r="H214" s="178"/>
      <c r="I214" s="376"/>
      <c r="J214" s="11"/>
      <c r="K214" s="208"/>
      <c r="L214" s="132"/>
      <c r="M214" s="132"/>
      <c r="N214" s="132"/>
      <c r="O214" s="132"/>
      <c r="P214" s="132"/>
      <c r="Q214" s="208"/>
      <c r="R214" s="208"/>
      <c r="S214" s="208"/>
      <c r="T214" s="208"/>
      <c r="U214" s="208"/>
      <c r="V214" s="208"/>
      <c r="W214" s="208"/>
      <c r="X214" s="208"/>
      <c r="Y214" s="208"/>
      <c r="Z214" s="208"/>
    </row>
    <row r="215" spans="1:26" x14ac:dyDescent="0.25">
      <c r="A215" s="162" t="s">
        <v>454</v>
      </c>
      <c r="B215" s="369"/>
      <c r="C215" s="214">
        <f>VLOOKUP(A215,'imp-questions'!A:H,5,FALSE)</f>
        <v>3</v>
      </c>
      <c r="D215" s="205" t="str">
        <f>VLOOKUP(A215,'imp-questions'!A:H,6,FALSE)</f>
        <v>Do you regularly evaluate components and review patch level status?</v>
      </c>
      <c r="E215" s="167" t="str">
        <f>CHAR(65+VLOOKUP(A215,'imp-questions'!A:H,8,FALSE))</f>
        <v>G</v>
      </c>
      <c r="F215" s="19" t="s">
        <v>155</v>
      </c>
      <c r="G215" s="18">
        <f>IFERROR(VLOOKUP(F215,AnsGTBL,2,FALSE),0)</f>
        <v>0.25</v>
      </c>
      <c r="H215" s="104"/>
      <c r="I215" s="353"/>
      <c r="J215" s="11"/>
      <c r="K215" s="1"/>
      <c r="L215" s="132"/>
      <c r="M215" s="132"/>
      <c r="N215" s="132"/>
      <c r="O215" s="132"/>
      <c r="P215" s="132"/>
      <c r="Q215" s="1"/>
      <c r="R215" s="1"/>
      <c r="S215" s="1"/>
      <c r="T215" s="1"/>
      <c r="U215" s="1"/>
      <c r="V215" s="1"/>
      <c r="W215" s="1"/>
      <c r="X215" s="1"/>
      <c r="Y215" s="1"/>
      <c r="Z215" s="1"/>
    </row>
    <row r="216" spans="1:26" ht="51" x14ac:dyDescent="0.25">
      <c r="A216"/>
      <c r="B216" s="370"/>
      <c r="C216" s="176"/>
      <c r="D216" s="186" t="str">
        <f>VLOOKUP(A215,'imp-questions'!A:H,7,FALSE)</f>
        <v xml:space="preserve">You update the list with components and versions
You identify and update missing updates according to existing SLA
You review and update the process based on feedback from the people who perform patching
</v>
      </c>
      <c r="E216" s="172"/>
      <c r="F216" s="177"/>
      <c r="G216" s="173"/>
      <c r="H216" s="178"/>
      <c r="I216" s="376"/>
      <c r="J216" s="11"/>
      <c r="K216" s="1"/>
      <c r="L216" s="132"/>
      <c r="M216" s="132"/>
      <c r="N216" s="132"/>
      <c r="O216" s="132"/>
      <c r="P216" s="132"/>
      <c r="Q216" s="1"/>
      <c r="R216" s="1"/>
      <c r="S216" s="1"/>
      <c r="T216" s="1"/>
      <c r="U216" s="1"/>
      <c r="V216" s="1"/>
      <c r="W216" s="1"/>
      <c r="X216" s="1"/>
      <c r="Y216" s="1"/>
      <c r="Z216" s="1"/>
    </row>
    <row r="217" spans="1:26" ht="12.75" x14ac:dyDescent="0.2">
      <c r="A217"/>
      <c r="B217" s="373" t="s">
        <v>458</v>
      </c>
      <c r="C217" s="374"/>
      <c r="D217" s="375"/>
      <c r="E217" s="157"/>
      <c r="F217" s="85" t="s">
        <v>35</v>
      </c>
      <c r="G217" s="85"/>
      <c r="H217" s="124"/>
      <c r="I217" s="84" t="s">
        <v>22</v>
      </c>
      <c r="J217" s="84" t="s">
        <v>33</v>
      </c>
      <c r="K217" s="1"/>
      <c r="L217" s="132"/>
      <c r="M217" s="132"/>
      <c r="N217" s="132"/>
      <c r="O217" s="132"/>
      <c r="P217" s="132"/>
      <c r="Q217" s="1"/>
      <c r="R217" s="1"/>
      <c r="S217" s="1"/>
      <c r="T217" s="1"/>
      <c r="U217" s="1"/>
      <c r="V217" s="1"/>
      <c r="W217" s="1"/>
      <c r="X217" s="1"/>
      <c r="Y217" s="1"/>
      <c r="Z217" s="1"/>
    </row>
    <row r="218" spans="1:26" ht="25.5" x14ac:dyDescent="0.2">
      <c r="A218" s="162" t="s">
        <v>457</v>
      </c>
      <c r="B218" s="368" t="str">
        <f>VLOOKUP(A218,'imp-questions'!A:H,4,FALSE)</f>
        <v>Data Protection</v>
      </c>
      <c r="C218" s="214">
        <f>VLOOKUP(A218,'imp-questions'!A:H,5,FALSE)</f>
        <v>1</v>
      </c>
      <c r="D218" s="205" t="str">
        <f>VLOOKUP(A218,'imp-questions'!A:H,6,FALSE)</f>
        <v>Do you protect and handle information according to protection requirements for data stored and processed on each application?</v>
      </c>
      <c r="E218" s="167" t="str">
        <f>CHAR(65+VLOOKUP(A218,'imp-questions'!A:H,8,FALSE))</f>
        <v>A</v>
      </c>
      <c r="F218" s="196" t="s">
        <v>139</v>
      </c>
      <c r="G218" s="18">
        <f>IFERROR(VLOOKUP(F218,AnsATBL,2,FALSE),0)</f>
        <v>0.5</v>
      </c>
      <c r="H218" s="215">
        <f>IFERROR(AVERAGE(G218,G225),0)</f>
        <v>0.5</v>
      </c>
      <c r="I218" s="365"/>
      <c r="J218" s="323">
        <f>SUM(H218,H220,H222)</f>
        <v>0.75</v>
      </c>
      <c r="K218" s="1"/>
      <c r="L218" s="132"/>
      <c r="M218" s="132"/>
      <c r="N218" s="132"/>
      <c r="O218" s="132"/>
      <c r="P218" s="132"/>
      <c r="Q218" s="1"/>
      <c r="R218" s="1"/>
      <c r="S218" s="1"/>
      <c r="T218" s="1"/>
      <c r="U218" s="1"/>
      <c r="V218" s="1"/>
      <c r="W218" s="1"/>
      <c r="X218" s="1"/>
      <c r="Y218" s="1"/>
      <c r="Z218" s="1"/>
    </row>
    <row r="219" spans="1:26" ht="51" x14ac:dyDescent="0.2">
      <c r="A219"/>
      <c r="B219" s="369"/>
      <c r="C219" s="176"/>
      <c r="D219" s="186" t="str">
        <f>VLOOKUP(A218,'imp-questions'!A:H,7,FALSE)</f>
        <v xml:space="preserve">You have identified the data elements processed and stored by each application
You have determined the type and sensitivity level of each identified data element
You have controls to prevent propagation of unsanitized sensitive data from production environments to lower environments
</v>
      </c>
      <c r="E219" s="172"/>
      <c r="F219" s="177"/>
      <c r="G219" s="173"/>
      <c r="H219" s="216"/>
      <c r="I219" s="366"/>
      <c r="J219" s="324"/>
      <c r="K219" s="1"/>
      <c r="L219" s="132"/>
      <c r="M219" s="132"/>
      <c r="N219" s="132"/>
      <c r="O219" s="132"/>
      <c r="P219" s="132"/>
      <c r="Q219" s="1"/>
      <c r="R219" s="1"/>
      <c r="S219" s="1"/>
      <c r="T219" s="1"/>
      <c r="U219" s="1"/>
      <c r="V219" s="1"/>
      <c r="W219" s="1"/>
      <c r="X219" s="1"/>
      <c r="Y219" s="1"/>
      <c r="Z219" s="1"/>
    </row>
    <row r="220" spans="1:26" x14ac:dyDescent="0.25">
      <c r="A220" s="162" t="s">
        <v>462</v>
      </c>
      <c r="B220" s="369"/>
      <c r="C220" s="214">
        <f>VLOOKUP(A220,'imp-questions'!A:H,5,FALSE)</f>
        <v>2</v>
      </c>
      <c r="D220" s="205" t="str">
        <f>VLOOKUP(A220,'imp-questions'!A:H,6,FALSE)</f>
        <v>Do you maintain a data catalog, including types, sensitivity levels, and processing and storage locations?</v>
      </c>
      <c r="E220" s="167" t="str">
        <f>CHAR(65+VLOOKUP(A220,'imp-questions'!A:H,8,FALSE))</f>
        <v>J</v>
      </c>
      <c r="F220" s="19" t="s">
        <v>164</v>
      </c>
      <c r="G220" s="18">
        <f>IFERROR(VLOOKUP(F220,AnsJTBL,2,FALSE),0)</f>
        <v>0.25</v>
      </c>
      <c r="H220" s="215">
        <f>IFERROR(AVERAGE(G220,G227),0)</f>
        <v>0.25</v>
      </c>
      <c r="I220" s="352"/>
      <c r="J220" s="218"/>
      <c r="K220" s="208"/>
      <c r="L220" s="132"/>
      <c r="M220" s="132"/>
      <c r="N220" s="132"/>
      <c r="O220" s="132"/>
      <c r="P220" s="132"/>
      <c r="Q220" s="208"/>
      <c r="R220" s="208"/>
      <c r="S220" s="208"/>
      <c r="T220" s="208"/>
      <c r="U220" s="208"/>
      <c r="V220" s="208"/>
      <c r="W220" s="208"/>
      <c r="X220" s="208"/>
      <c r="Y220" s="208"/>
      <c r="Z220" s="208"/>
    </row>
    <row r="221" spans="1:26" ht="76.5" x14ac:dyDescent="0.25">
      <c r="A221"/>
      <c r="B221" s="369"/>
      <c r="C221" s="176"/>
      <c r="D221" s="186" t="str">
        <f>VLOOKUP(A220,'imp-questions'!A:H,7,FALSE)</f>
        <v xml:space="preserve">The data catalog is stored in an accessible location
You have identified data elements subject to specific regulation
You have controls for protecting and preserving data throughout their lifetime
You have retention requirements for data, and you destroy backups in a timely manner after the relevant retention period ends
</v>
      </c>
      <c r="E221" s="172"/>
      <c r="F221" s="177"/>
      <c r="G221" s="173"/>
      <c r="H221" s="219"/>
      <c r="I221" s="326"/>
      <c r="J221" s="218"/>
      <c r="K221" s="208"/>
      <c r="L221" s="132"/>
      <c r="M221" s="132"/>
      <c r="N221" s="132"/>
      <c r="O221" s="132"/>
      <c r="P221" s="132"/>
      <c r="Q221" s="208"/>
      <c r="R221" s="208"/>
      <c r="S221" s="208"/>
      <c r="T221" s="208"/>
      <c r="U221" s="208"/>
      <c r="V221" s="208"/>
      <c r="W221" s="208"/>
      <c r="X221" s="208"/>
      <c r="Y221" s="208"/>
      <c r="Z221" s="208"/>
    </row>
    <row r="222" spans="1:26" x14ac:dyDescent="0.25">
      <c r="A222" s="162" t="s">
        <v>465</v>
      </c>
      <c r="B222" s="369"/>
      <c r="C222" s="214">
        <f>VLOOKUP(A222,'imp-questions'!A:H,5,FALSE)</f>
        <v>3</v>
      </c>
      <c r="D222" s="205" t="str">
        <f>VLOOKUP(A222,'imp-questions'!A:H,6,FALSE)</f>
        <v>Do you regularly review and update the data catalog and your data protection policies and procedures?</v>
      </c>
      <c r="E222" s="167" t="str">
        <f>CHAR(65+VLOOKUP(A222,'imp-questions'!A:H,8,FALSE))</f>
        <v>K</v>
      </c>
      <c r="F222" s="19" t="s">
        <v>31</v>
      </c>
      <c r="G222" s="18">
        <f>IFERROR(VLOOKUP(F222,AnsKTBL,2,FALSE),0)</f>
        <v>0</v>
      </c>
      <c r="H222" s="215">
        <f>IFERROR(AVERAGE(G222,G229),0)</f>
        <v>0</v>
      </c>
      <c r="I222" s="325"/>
      <c r="J222" s="218"/>
      <c r="K222" s="1"/>
      <c r="L222" s="132"/>
      <c r="M222" s="132"/>
      <c r="N222" s="132"/>
      <c r="O222" s="132"/>
      <c r="P222" s="132"/>
      <c r="Q222" s="1"/>
      <c r="R222" s="1"/>
      <c r="S222" s="1"/>
      <c r="T222" s="1"/>
      <c r="U222" s="1"/>
      <c r="V222" s="1"/>
      <c r="W222" s="1"/>
      <c r="X222" s="1"/>
      <c r="Y222" s="1"/>
      <c r="Z222" s="1"/>
    </row>
    <row r="223" spans="1:26" ht="51" x14ac:dyDescent="0.25">
      <c r="A223"/>
      <c r="B223" s="370"/>
      <c r="C223" s="176"/>
      <c r="D223" s="186" t="str">
        <f>VLOOKUP(A222,'imp-questions'!A:H,7,FALSE)</f>
        <v xml:space="preserve">You have automated monitoring to detect attempted or actual violations of the Data Protection Policy
You have tools for data loss prevention, access control and tracking, or anomalous behavior detection
You periodically audit the operation of automated mechanisms, including backups and record deletions
</v>
      </c>
      <c r="E223" s="172"/>
      <c r="F223" s="177"/>
      <c r="G223" s="173"/>
      <c r="H223" s="219"/>
      <c r="I223" s="326"/>
      <c r="J223" s="218"/>
      <c r="K223" s="1"/>
      <c r="L223" s="132"/>
      <c r="M223" s="132"/>
      <c r="N223" s="132"/>
      <c r="O223" s="132"/>
      <c r="P223" s="132"/>
      <c r="Q223" s="1"/>
      <c r="R223" s="1"/>
      <c r="S223" s="1"/>
      <c r="T223" s="1"/>
      <c r="U223" s="1"/>
      <c r="V223" s="1"/>
      <c r="W223" s="1"/>
      <c r="X223" s="1"/>
      <c r="Y223" s="1"/>
      <c r="Z223" s="1"/>
    </row>
    <row r="224" spans="1:26" x14ac:dyDescent="0.25">
      <c r="A224"/>
      <c r="B224" s="371"/>
      <c r="C224" s="356"/>
      <c r="D224" s="356"/>
      <c r="E224" s="356"/>
      <c r="F224" s="356"/>
      <c r="G224" s="356"/>
      <c r="H224" s="356"/>
      <c r="I224" s="372"/>
      <c r="J224" s="11"/>
      <c r="K224" s="1"/>
      <c r="L224" s="132"/>
      <c r="M224" s="132"/>
      <c r="N224" s="132"/>
      <c r="O224" s="132"/>
      <c r="P224" s="132"/>
      <c r="Q224" s="1"/>
      <c r="R224" s="1"/>
      <c r="S224" s="1"/>
      <c r="T224" s="1"/>
      <c r="U224" s="1"/>
      <c r="V224" s="1"/>
      <c r="W224" s="1"/>
      <c r="X224" s="1"/>
      <c r="Y224" s="1"/>
      <c r="Z224" s="1"/>
    </row>
    <row r="225" spans="1:26" ht="26.25" x14ac:dyDescent="0.25">
      <c r="A225" s="162" t="s">
        <v>468</v>
      </c>
      <c r="B225" s="368" t="str">
        <f>VLOOKUP(A225,'imp-questions'!A:H,4,FALSE)</f>
        <v>System decommissioning / Legacy management</v>
      </c>
      <c r="C225" s="214">
        <f>VLOOKUP(A225,'imp-questions'!A:H,5,FALSE)</f>
        <v>1</v>
      </c>
      <c r="D225" s="205" t="str">
        <f>VLOOKUP(A225,'imp-questions'!A:H,6,FALSE)</f>
        <v>Do you identify and remove systems, applications, application dependencies, or services that are no longer used, have reached end of life, or are no longer actively developed or supported?</v>
      </c>
      <c r="E225" s="167" t="str">
        <f>CHAR(65+VLOOKUP(A225,'imp-questions'!A:H,8,FALSE))</f>
        <v>A</v>
      </c>
      <c r="F225" s="196" t="s">
        <v>139</v>
      </c>
      <c r="G225" s="18">
        <f>IFERROR(VLOOKUP(F225,AnsATBL,2,FALSE),0)</f>
        <v>0.5</v>
      </c>
      <c r="H225" s="104"/>
      <c r="I225" s="353"/>
      <c r="J225" s="11"/>
      <c r="K225" s="1"/>
      <c r="L225" s="132"/>
      <c r="M225" s="132"/>
      <c r="N225" s="132"/>
      <c r="O225" s="132"/>
      <c r="P225" s="132"/>
      <c r="Q225" s="1"/>
      <c r="R225" s="1"/>
      <c r="S225" s="1"/>
      <c r="T225" s="1"/>
      <c r="U225" s="1"/>
      <c r="V225" s="1"/>
      <c r="W225" s="1"/>
      <c r="X225" s="1"/>
      <c r="Y225" s="1"/>
      <c r="Z225" s="1"/>
    </row>
    <row r="226" spans="1:26" ht="38.25" x14ac:dyDescent="0.25">
      <c r="A226"/>
      <c r="B226" s="369"/>
      <c r="C226" s="176"/>
      <c r="D226" s="186" t="str">
        <f>VLOOKUP(A225,'imp-questions'!A:H,7,FALSE)</f>
        <v xml:space="preserve">You do not use unsupported applications or dependencies
You manage customer/user migration from older versions for each product and customer/user group
</v>
      </c>
      <c r="E226" s="172"/>
      <c r="F226" s="177"/>
      <c r="G226" s="173"/>
      <c r="H226" s="178"/>
      <c r="I226" s="376"/>
      <c r="J226" s="11"/>
      <c r="K226" s="1"/>
      <c r="L226" s="132"/>
      <c r="M226" s="132"/>
      <c r="N226" s="132"/>
      <c r="O226" s="132"/>
      <c r="P226" s="132"/>
      <c r="Q226" s="1"/>
      <c r="R226" s="1"/>
      <c r="S226" s="1"/>
      <c r="T226" s="1"/>
      <c r="U226" s="1"/>
      <c r="V226" s="1"/>
      <c r="W226" s="1"/>
      <c r="X226" s="1"/>
      <c r="Y226" s="1"/>
      <c r="Z226" s="1"/>
    </row>
    <row r="227" spans="1:26" ht="25.5" x14ac:dyDescent="0.25">
      <c r="A227" s="162" t="s">
        <v>472</v>
      </c>
      <c r="B227" s="369"/>
      <c r="C227" s="214">
        <f>VLOOKUP(A227,'imp-questions'!A:H,5,FALSE)</f>
        <v>2</v>
      </c>
      <c r="D227" s="205" t="str">
        <f>VLOOKUP(A227,'imp-questions'!A:H,6,FALSE)</f>
        <v>Do you follow an established process for removing all associated resources, as part of decommissioning of unused systems, applications, application dependencies, or services?</v>
      </c>
      <c r="E227" s="167" t="str">
        <f>CHAR(65+VLOOKUP(A227,'imp-questions'!A:H,8,FALSE))</f>
        <v>E</v>
      </c>
      <c r="F227" s="19" t="s">
        <v>150</v>
      </c>
      <c r="G227" s="18">
        <f>IFERROR(VLOOKUP(F227,AnsETBL,2,FALSE),0)</f>
        <v>0.25</v>
      </c>
      <c r="H227" s="104"/>
      <c r="I227" s="353"/>
      <c r="J227" s="11"/>
      <c r="K227" s="208"/>
      <c r="L227" s="132"/>
      <c r="M227" s="132"/>
      <c r="N227" s="132"/>
      <c r="O227" s="132"/>
      <c r="P227" s="132"/>
      <c r="Q227" s="208"/>
      <c r="R227" s="208"/>
      <c r="S227" s="208"/>
      <c r="T227" s="208"/>
      <c r="U227" s="208"/>
      <c r="V227" s="208"/>
      <c r="W227" s="208"/>
      <c r="X227" s="208"/>
      <c r="Y227" s="208"/>
      <c r="Z227" s="208"/>
    </row>
    <row r="228" spans="1:26" ht="63.75" x14ac:dyDescent="0.25">
      <c r="A228"/>
      <c r="B228" s="369"/>
      <c r="C228" s="176"/>
      <c r="D228" s="186" t="str">
        <f>VLOOKUP(A227,'imp-questions'!A:H,7,FALSE)</f>
        <v xml:space="preserve">You document the status of support for all released versions of your products, in an accessible location
The process includes replacement or upgrade of third-party applications, or application dependencies, that have reached end of life.
Operating environments do not contain orphaned accounts, firewall rules, or other configuration artifacts
</v>
      </c>
      <c r="E228" s="172"/>
      <c r="F228" s="177"/>
      <c r="G228" s="173"/>
      <c r="H228" s="178"/>
      <c r="I228" s="376"/>
      <c r="J228" s="11"/>
      <c r="K228" s="208"/>
      <c r="L228" s="132"/>
      <c r="M228" s="132"/>
      <c r="N228" s="132"/>
      <c r="O228" s="132"/>
      <c r="P228" s="132"/>
      <c r="Q228" s="208"/>
      <c r="R228" s="208"/>
      <c r="S228" s="208"/>
      <c r="T228" s="208"/>
      <c r="U228" s="208"/>
      <c r="V228" s="208"/>
      <c r="W228" s="208"/>
      <c r="X228" s="208"/>
      <c r="Y228" s="208"/>
      <c r="Z228" s="208"/>
    </row>
    <row r="229" spans="1:26" ht="25.5" x14ac:dyDescent="0.25">
      <c r="A229" s="162" t="s">
        <v>475</v>
      </c>
      <c r="B229" s="369"/>
      <c r="C229" s="214">
        <f>VLOOKUP(A229,'imp-questions'!A:H,5,FALSE)</f>
        <v>3</v>
      </c>
      <c r="D229" s="205" t="str">
        <f>VLOOKUP(A229,'imp-questions'!A:H,6,FALSE)</f>
        <v>Do you regularly evaluate the lifecycle state and support status of every software asset and underlying infrastructure component, and estimate their end-of-life?</v>
      </c>
      <c r="E229" s="167" t="str">
        <f>CHAR(65+VLOOKUP(A229,'imp-questions'!A:H,8,FALSE))</f>
        <v>L</v>
      </c>
      <c r="F229" s="19" t="s">
        <v>31</v>
      </c>
      <c r="G229" s="18">
        <f>IFERROR(VLOOKUP(F229,AnsLTBL,2,FALSE),0)</f>
        <v>0</v>
      </c>
      <c r="H229" s="104"/>
      <c r="I229" s="353"/>
      <c r="J229" s="11"/>
      <c r="K229" s="1"/>
      <c r="L229" s="132"/>
      <c r="M229" s="132"/>
      <c r="N229" s="132"/>
      <c r="O229" s="132"/>
      <c r="P229" s="132"/>
      <c r="Q229" s="1"/>
      <c r="R229" s="1"/>
      <c r="S229" s="1"/>
      <c r="T229" s="1"/>
      <c r="U229" s="1"/>
      <c r="V229" s="1"/>
      <c r="W229" s="1"/>
      <c r="X229" s="1"/>
      <c r="Y229" s="1"/>
      <c r="Z229" s="1"/>
    </row>
    <row r="230" spans="1:26" ht="51" x14ac:dyDescent="0.25">
      <c r="A230"/>
      <c r="B230" s="370"/>
      <c r="C230" s="176"/>
      <c r="D230" s="186" t="str">
        <f>VLOOKUP(A229,'imp-questions'!A:H,7,FALSE)</f>
        <v xml:space="preserve">Your end-of-life management process is agreed upon.
You inform customers and user groups of product timelines to prevent disruption of service or support.
You review the process at least annually
</v>
      </c>
      <c r="E230" s="172"/>
      <c r="F230" s="177"/>
      <c r="G230" s="173"/>
      <c r="H230" s="178"/>
      <c r="I230" s="376"/>
      <c r="J230" s="11"/>
      <c r="K230" s="1"/>
      <c r="L230" s="132"/>
      <c r="M230" s="132"/>
      <c r="N230" s="132"/>
      <c r="O230" s="132"/>
      <c r="P230" s="132"/>
      <c r="Q230" s="1"/>
      <c r="R230" s="1"/>
      <c r="S230" s="1"/>
      <c r="T230" s="1"/>
      <c r="U230" s="1"/>
      <c r="V230" s="1"/>
      <c r="W230" s="1"/>
      <c r="X230" s="1"/>
      <c r="Y230" s="1"/>
      <c r="Z230" s="1"/>
    </row>
  </sheetData>
  <customSheetViews>
    <customSheetView guid="{9846C184-355C-EA4B-8C35-9561D1AEE31C}" scale="90" hiddenRows="1" topLeftCell="A2">
      <selection activeCell="E2" sqref="E1:E1048576"/>
      <pageMargins left="0.75" right="0.75" top="1" bottom="1" header="0.5" footer="0.5"/>
      <pageSetup paperSize="9" scale="10" firstPageNumber="0" fitToWidth="0" fitToHeight="0" orientation="portrait" horizontalDpi="300" verticalDpi="300" r:id="rId1"/>
      <headerFooter alignWithMargins="0"/>
    </customSheetView>
  </customSheetViews>
  <mergeCells count="181">
    <mergeCell ref="I70:I71"/>
    <mergeCell ref="I84:I85"/>
    <mergeCell ref="I98:I99"/>
    <mergeCell ref="I106:I107"/>
    <mergeCell ref="I48:I49"/>
    <mergeCell ref="I55:I56"/>
    <mergeCell ref="B153:I153"/>
    <mergeCell ref="I147:I148"/>
    <mergeCell ref="J190:J191"/>
    <mergeCell ref="I170:I171"/>
    <mergeCell ref="I177:I178"/>
    <mergeCell ref="I184:I185"/>
    <mergeCell ref="I113:I114"/>
    <mergeCell ref="I127:I128"/>
    <mergeCell ref="I141:I142"/>
    <mergeCell ref="I149:I150"/>
    <mergeCell ref="I156:I157"/>
    <mergeCell ref="B147:B152"/>
    <mergeCell ref="B167:I167"/>
    <mergeCell ref="B145:J145"/>
    <mergeCell ref="J75:J76"/>
    <mergeCell ref="J104:J105"/>
    <mergeCell ref="J118:J119"/>
    <mergeCell ref="J147:J148"/>
    <mergeCell ref="B31:D31"/>
    <mergeCell ref="I61:I62"/>
    <mergeCell ref="I65:I66"/>
    <mergeCell ref="I32:I33"/>
    <mergeCell ref="I36:I37"/>
    <mergeCell ref="I39:I40"/>
    <mergeCell ref="B38:I38"/>
    <mergeCell ref="B32:B37"/>
    <mergeCell ref="B39:B44"/>
    <mergeCell ref="B53:B58"/>
    <mergeCell ref="B46:B51"/>
    <mergeCell ref="I46:I47"/>
    <mergeCell ref="I50:I51"/>
    <mergeCell ref="B59:J59"/>
    <mergeCell ref="J32:J33"/>
    <mergeCell ref="I53:I54"/>
    <mergeCell ref="I57:I58"/>
    <mergeCell ref="J161:J162"/>
    <mergeCell ref="I63:I64"/>
    <mergeCell ref="B175:B180"/>
    <mergeCell ref="I154:I155"/>
    <mergeCell ref="I151:I152"/>
    <mergeCell ref="B89:B94"/>
    <mergeCell ref="B68:B73"/>
    <mergeCell ref="I93:I94"/>
    <mergeCell ref="J18:J19"/>
    <mergeCell ref="I100:I101"/>
    <mergeCell ref="I175:I176"/>
    <mergeCell ref="B75:B80"/>
    <mergeCell ref="I91:I92"/>
    <mergeCell ref="B95:I95"/>
    <mergeCell ref="B96:B101"/>
    <mergeCell ref="I89:I90"/>
    <mergeCell ref="B82:B87"/>
    <mergeCell ref="B118:B123"/>
    <mergeCell ref="I118:I119"/>
    <mergeCell ref="I172:I173"/>
    <mergeCell ref="I20:I21"/>
    <mergeCell ref="I27:I28"/>
    <mergeCell ref="I34:I35"/>
    <mergeCell ref="I41:I42"/>
    <mergeCell ref="B161:B166"/>
    <mergeCell ref="B168:B173"/>
    <mergeCell ref="I192:I193"/>
    <mergeCell ref="I199:I200"/>
    <mergeCell ref="B174:D174"/>
    <mergeCell ref="B1:I1"/>
    <mergeCell ref="B3:I3"/>
    <mergeCell ref="B4:I4"/>
    <mergeCell ref="B5:I5"/>
    <mergeCell ref="B24:I24"/>
    <mergeCell ref="B25:B30"/>
    <mergeCell ref="B11:C11"/>
    <mergeCell ref="B12:C12"/>
    <mergeCell ref="B13:C13"/>
    <mergeCell ref="B14:C14"/>
    <mergeCell ref="I18:I19"/>
    <mergeCell ref="I22:I23"/>
    <mergeCell ref="I25:I26"/>
    <mergeCell ref="I29:I30"/>
    <mergeCell ref="B6:I6"/>
    <mergeCell ref="B7:I7"/>
    <mergeCell ref="B8:I8"/>
    <mergeCell ref="B10:C10"/>
    <mergeCell ref="B16:J16"/>
    <mergeCell ref="B188:J188"/>
    <mergeCell ref="I182:I183"/>
    <mergeCell ref="I186:I187"/>
    <mergeCell ref="I190:I191"/>
    <mergeCell ref="I194:I195"/>
    <mergeCell ref="J204:J205"/>
    <mergeCell ref="J175:J176"/>
    <mergeCell ref="B67:I67"/>
    <mergeCell ref="B81:I81"/>
    <mergeCell ref="I79:I80"/>
    <mergeCell ref="I82:I83"/>
    <mergeCell ref="I86:I87"/>
    <mergeCell ref="I68:I69"/>
    <mergeCell ref="I72:I73"/>
    <mergeCell ref="I75:I76"/>
    <mergeCell ref="I96:I97"/>
    <mergeCell ref="J132:J133"/>
    <mergeCell ref="I136:I137"/>
    <mergeCell ref="B138:I138"/>
    <mergeCell ref="B139:B144"/>
    <mergeCell ref="I139:I140"/>
    <mergeCell ref="I143:I144"/>
    <mergeCell ref="B181:I181"/>
    <mergeCell ref="B154:B159"/>
    <mergeCell ref="B182:B187"/>
    <mergeCell ref="B190:B195"/>
    <mergeCell ref="I206:I207"/>
    <mergeCell ref="I197:I198"/>
    <mergeCell ref="I115:I116"/>
    <mergeCell ref="I120:I121"/>
    <mergeCell ref="B117:D117"/>
    <mergeCell ref="I122:I123"/>
    <mergeCell ref="B124:I124"/>
    <mergeCell ref="B125:B130"/>
    <mergeCell ref="I125:I126"/>
    <mergeCell ref="I129:I130"/>
    <mergeCell ref="I132:I133"/>
    <mergeCell ref="I134:I135"/>
    <mergeCell ref="B131:D131"/>
    <mergeCell ref="B132:B137"/>
    <mergeCell ref="B189:D189"/>
    <mergeCell ref="B203:D203"/>
    <mergeCell ref="I179:I180"/>
    <mergeCell ref="I158:I159"/>
    <mergeCell ref="I161:I162"/>
    <mergeCell ref="I163:I164"/>
    <mergeCell ref="I165:I166"/>
    <mergeCell ref="I168:I169"/>
    <mergeCell ref="B225:B230"/>
    <mergeCell ref="B218:B223"/>
    <mergeCell ref="B196:I196"/>
    <mergeCell ref="B210:I210"/>
    <mergeCell ref="B224:I224"/>
    <mergeCell ref="B217:D217"/>
    <mergeCell ref="I229:I230"/>
    <mergeCell ref="I215:I216"/>
    <mergeCell ref="I218:I219"/>
    <mergeCell ref="I220:I221"/>
    <mergeCell ref="I225:I226"/>
    <mergeCell ref="I201:I202"/>
    <mergeCell ref="B197:B202"/>
    <mergeCell ref="I211:I212"/>
    <mergeCell ref="I204:I205"/>
    <mergeCell ref="I208:I209"/>
    <mergeCell ref="I213:I214"/>
    <mergeCell ref="I227:I228"/>
    <mergeCell ref="B204:B209"/>
    <mergeCell ref="B211:B216"/>
    <mergeCell ref="J218:J219"/>
    <mergeCell ref="I222:I223"/>
    <mergeCell ref="J46:J47"/>
    <mergeCell ref="J61:J62"/>
    <mergeCell ref="J89:J90"/>
    <mergeCell ref="B18:B23"/>
    <mergeCell ref="B160:D160"/>
    <mergeCell ref="B146:D146"/>
    <mergeCell ref="B88:D88"/>
    <mergeCell ref="B74:D74"/>
    <mergeCell ref="B60:D60"/>
    <mergeCell ref="B45:D45"/>
    <mergeCell ref="B61:B66"/>
    <mergeCell ref="I77:I78"/>
    <mergeCell ref="I43:I44"/>
    <mergeCell ref="B52:I52"/>
    <mergeCell ref="B102:J102"/>
    <mergeCell ref="B103:D103"/>
    <mergeCell ref="B104:B109"/>
    <mergeCell ref="I104:I105"/>
    <mergeCell ref="I108:I109"/>
    <mergeCell ref="B110:I110"/>
    <mergeCell ref="B111:B116"/>
    <mergeCell ref="I111:I112"/>
  </mergeCells>
  <phoneticPr fontId="0" type="noConversion"/>
  <conditionalFormatting sqref="F15">
    <cfRule type="expression" dxfId="721" priority="2">
      <formula>$H$25=1</formula>
    </cfRule>
  </conditionalFormatting>
  <dataValidations count="21">
    <dataValidation type="list" allowBlank="1" showInputMessage="1" showErrorMessage="1" sqref="M22:P22 M20:P20">
      <formula1>AnswerB</formula1>
    </dataValidation>
    <dataValidation type="list" allowBlank="1" showInputMessage="1" showErrorMessage="1" sqref="M18:P18">
      <formula1>AnswerA</formula1>
    </dataValidation>
    <dataValidation type="list" allowBlank="1" showInputMessage="1" showErrorMessage="1" sqref="F41 F225 F79 F91 F96 F104 F106 F111 F113 F118 F120 F125 F127 F132 F134 F139 F141 F208 F149 F194 F192 F204 F151 F39 F218 F100 F108 F115 F122 F129 F136 F190 F32 F43 F63 F93 F143 F147">
      <formula1>AnsA</formula1>
    </dataValidation>
    <dataValidation type="list" allowBlank="1" showInputMessage="1" showErrorMessage="1" sqref="F34">
      <formula1>AnsS</formula1>
    </dataValidation>
    <dataValidation type="list" allowBlank="1" showInputMessage="1" showErrorMessage="1" sqref="F18">
      <formula1>AnsN</formula1>
    </dataValidation>
    <dataValidation type="list" allowBlank="1" showInputMessage="1" showErrorMessage="1" sqref="F22 F36">
      <formula1>AnsP</formula1>
    </dataValidation>
    <dataValidation type="list" allowBlank="1" showInputMessage="1" showErrorMessage="1" sqref="F20">
      <formula1>AnsO</formula1>
    </dataValidation>
    <dataValidation type="list" allowBlank="1" showInputMessage="1" showErrorMessage="1" sqref="F27 F46 F82 F61 F70 F161 F84 F77 F154 F156 F158 F163 F165 F184 F179 F177 F168 F182 F175 F68 F86">
      <formula1>AnsB</formula1>
    </dataValidation>
    <dataValidation type="list" allowBlank="1" showInputMessage="1" showErrorMessage="1" sqref="F201 F72 F75 F170 F227 F29 F89 F53 F172 F186">
      <formula1>AnsE</formula1>
    </dataValidation>
    <dataValidation type="list" allowBlank="1" showInputMessage="1" showErrorMessage="1" sqref="F48">
      <formula1>AnsC</formula1>
    </dataValidation>
    <dataValidation type="list" allowBlank="1" showInputMessage="1" showErrorMessage="1" sqref="F55 F57">
      <formula1>AnsF</formula1>
    </dataValidation>
    <dataValidation type="list" allowBlank="1" showInputMessage="1" showErrorMessage="1" sqref="F98">
      <formula1>AnsM</formula1>
    </dataValidation>
    <dataValidation type="list" allowBlank="1" showInputMessage="1" showErrorMessage="1" sqref="F197">
      <formula1>AnsH</formula1>
    </dataValidation>
    <dataValidation type="list" allowBlank="1" showInputMessage="1" showErrorMessage="1" sqref="F199">
      <formula1>AnsI</formula1>
    </dataValidation>
    <dataValidation type="list" allowBlank="1" showInputMessage="1" showErrorMessage="1" sqref="F211 F206 F213 F215">
      <formula1>AnsG</formula1>
    </dataValidation>
    <dataValidation type="list" allowBlank="1" showInputMessage="1" showErrorMessage="1" sqref="F220">
      <formula1>AnsJ</formula1>
    </dataValidation>
    <dataValidation type="list" allowBlank="1" showInputMessage="1" showErrorMessage="1" sqref="F25">
      <formula1>AnsQ</formula1>
    </dataValidation>
    <dataValidation type="list" allowBlank="1" showInputMessage="1" showErrorMessage="1" sqref="F50">
      <formula1>AnsD</formula1>
    </dataValidation>
    <dataValidation type="list" allowBlank="1" showInputMessage="1" showErrorMessage="1" sqref="F65">
      <formula1>AnsR</formula1>
    </dataValidation>
    <dataValidation type="list" allowBlank="1" showInputMessage="1" showErrorMessage="1" sqref="F222">
      <formula1>AnsK</formula1>
    </dataValidation>
    <dataValidation type="list" allowBlank="1" showInputMessage="1" showErrorMessage="1" sqref="F229">
      <formula1>AnsL</formula1>
    </dataValidation>
  </dataValidations>
  <pageMargins left="0.75" right="0.75" top="1" bottom="1" header="0.5" footer="0.5"/>
  <pageSetup paperSize="9" scale="10" firstPageNumber="0" fitToWidth="0" fitToHeight="0" orientation="portrait" horizontalDpi="300" verticalDpi="300" r:id="rId2"/>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Z144"/>
  <sheetViews>
    <sheetView topLeftCell="A88" zoomScale="101" workbookViewId="0">
      <selection activeCell="F15" sqref="F15"/>
    </sheetView>
  </sheetViews>
  <sheetFormatPr defaultColWidth="8.85546875" defaultRowHeight="12.75" x14ac:dyDescent="0.2"/>
  <cols>
    <col min="1" max="1" width="14.28515625" customWidth="1"/>
    <col min="2" max="2" width="23.85546875" customWidth="1"/>
    <col min="3" max="3" width="9.140625" customWidth="1"/>
    <col min="4" max="6" width="6.7109375" customWidth="1"/>
    <col min="7" max="7" width="15" hidden="1" customWidth="1"/>
    <col min="8" max="8" width="9.140625" customWidth="1"/>
    <col min="9" max="10" width="15" bestFit="1" customWidth="1"/>
    <col min="11" max="11" width="7.28515625" customWidth="1"/>
    <col min="12" max="14" width="15" bestFit="1" customWidth="1"/>
    <col min="20" max="20" width="13.7109375" bestFit="1" customWidth="1"/>
    <col min="21" max="21" width="20.28515625" bestFit="1" customWidth="1"/>
    <col min="22" max="22" width="10.140625" bestFit="1" customWidth="1"/>
    <col min="23" max="23" width="10.42578125" bestFit="1" customWidth="1"/>
    <col min="24" max="24" width="10.42578125" customWidth="1"/>
    <col min="25" max="25" width="9.28515625" bestFit="1" customWidth="1"/>
  </cols>
  <sheetData>
    <row r="1" spans="1:26" ht="25.5" customHeight="1" x14ac:dyDescent="0.2">
      <c r="A1" s="432" t="str">
        <f>CONCATENATE("SAMM Assessment Scorecard: ",C6," For ",C5)</f>
        <v>SAMM Assessment Scorecard: Team For Acme Software</v>
      </c>
      <c r="B1" s="432"/>
      <c r="C1" s="432"/>
      <c r="D1" s="433"/>
      <c r="E1" s="433"/>
      <c r="F1" s="433"/>
      <c r="G1" s="434"/>
      <c r="H1" s="434"/>
      <c r="I1" s="434"/>
      <c r="J1" s="434"/>
      <c r="K1" s="1"/>
      <c r="L1" s="1"/>
      <c r="M1" s="1"/>
      <c r="N1" s="1"/>
    </row>
    <row r="2" spans="1:26" ht="12.75" customHeight="1" thickBot="1" x14ac:dyDescent="0.25">
      <c r="A2" s="2"/>
      <c r="B2" s="2"/>
      <c r="C2" s="2"/>
      <c r="D2" s="2"/>
      <c r="E2" s="2"/>
      <c r="F2" s="2"/>
      <c r="G2" s="2"/>
      <c r="H2" s="2"/>
      <c r="I2" s="2"/>
      <c r="J2" s="2"/>
      <c r="K2" s="1"/>
      <c r="L2" s="1"/>
      <c r="M2" s="1"/>
      <c r="N2" s="1"/>
    </row>
    <row r="3" spans="1:26" ht="54" customHeight="1" thickBot="1" x14ac:dyDescent="0.25">
      <c r="A3" s="438" t="s">
        <v>103</v>
      </c>
      <c r="B3" s="439"/>
      <c r="C3" s="439"/>
      <c r="D3" s="439"/>
      <c r="E3" s="439"/>
      <c r="F3" s="439"/>
      <c r="G3" s="439"/>
      <c r="H3" s="439"/>
      <c r="I3" s="439"/>
      <c r="J3" s="439"/>
      <c r="K3" s="440"/>
      <c r="L3" s="1"/>
      <c r="M3" s="1"/>
      <c r="N3" s="1"/>
    </row>
    <row r="4" spans="1:26" ht="12.75" customHeight="1" x14ac:dyDescent="0.2">
      <c r="A4" s="4"/>
      <c r="B4" s="4"/>
      <c r="C4" s="4"/>
      <c r="D4" s="4"/>
      <c r="E4" s="4"/>
      <c r="F4" s="4"/>
      <c r="G4" s="4"/>
      <c r="H4" s="4"/>
      <c r="I4" s="4"/>
      <c r="J4" s="4"/>
      <c r="K4" s="1"/>
      <c r="L4" s="1"/>
      <c r="M4" s="1"/>
      <c r="N4" s="1"/>
    </row>
    <row r="5" spans="1:26" ht="12.75" customHeight="1" x14ac:dyDescent="0.2">
      <c r="A5" s="435" t="str">
        <f>Interview!B10</f>
        <v>Organization:</v>
      </c>
      <c r="B5" s="436"/>
      <c r="C5" s="436" t="str">
        <f>IF(ISBLANK(Interview!D10),"",Interview!D10)</f>
        <v>Acme Software</v>
      </c>
      <c r="D5" s="436"/>
      <c r="E5" s="436"/>
      <c r="F5" s="436"/>
      <c r="G5" s="1"/>
      <c r="H5" s="1"/>
      <c r="I5" s="1"/>
      <c r="J5" s="1"/>
      <c r="K5" s="1"/>
      <c r="L5" s="1"/>
      <c r="M5" s="1"/>
      <c r="N5" s="1"/>
    </row>
    <row r="6" spans="1:26" ht="12.75" customHeight="1" x14ac:dyDescent="0.2">
      <c r="A6" s="435" t="str">
        <f>Interview!B11</f>
        <v>Team/Application:</v>
      </c>
      <c r="B6" s="436"/>
      <c r="C6" s="436" t="str">
        <f>IF(ISBLANK(Interview!D11),"",Interview!D11)</f>
        <v>Team</v>
      </c>
      <c r="D6" s="436"/>
      <c r="E6" s="436"/>
      <c r="F6" s="436"/>
      <c r="G6" s="1"/>
      <c r="H6" s="1"/>
      <c r="I6" s="1"/>
      <c r="J6" s="1"/>
      <c r="K6" s="1"/>
      <c r="L6" s="1"/>
      <c r="M6" s="1"/>
      <c r="N6" s="1"/>
    </row>
    <row r="7" spans="1:26" ht="12.75" customHeight="1" x14ac:dyDescent="0.2">
      <c r="A7" s="435" t="str">
        <f>Interview!B12</f>
        <v>Interview Date:</v>
      </c>
      <c r="B7" s="436"/>
      <c r="C7" s="437">
        <f>IF(ISBLANK(Interview!D12),"",Interview!D12)</f>
        <v>43831</v>
      </c>
      <c r="D7" s="437"/>
      <c r="E7" s="437"/>
      <c r="F7" s="437"/>
      <c r="G7" s="1"/>
      <c r="H7" s="1"/>
      <c r="I7" s="1"/>
      <c r="J7" s="1"/>
      <c r="K7" s="1"/>
      <c r="L7" s="1"/>
      <c r="M7" s="1"/>
      <c r="N7" s="1"/>
    </row>
    <row r="8" spans="1:26" ht="12.75" customHeight="1" x14ac:dyDescent="0.2">
      <c r="A8" s="435" t="str">
        <f>Interview!B13</f>
        <v xml:space="preserve">Team Lead: </v>
      </c>
      <c r="B8" s="436"/>
      <c r="C8" s="436" t="str">
        <f>IF(ISBLANK(Interview!D13),"",Interview!D13)</f>
        <v>Homer</v>
      </c>
      <c r="D8" s="436"/>
      <c r="E8" s="436"/>
      <c r="F8" s="436"/>
      <c r="G8" s="1"/>
      <c r="H8" s="1"/>
      <c r="I8" s="1"/>
      <c r="J8" s="1"/>
      <c r="K8" s="1"/>
      <c r="L8" s="1"/>
      <c r="M8" s="1"/>
      <c r="N8" s="1"/>
    </row>
    <row r="9" spans="1:26" ht="12.75" customHeight="1" x14ac:dyDescent="0.2">
      <c r="A9" s="435" t="str">
        <f>Interview!B14</f>
        <v>Contributors:</v>
      </c>
      <c r="B9" s="436"/>
      <c r="C9" s="441" t="str">
        <f>IF(ISBLANK(Interview!D14),"",Interview!D14)</f>
        <v>Marge, Bart, Lisa &amp; Maggie</v>
      </c>
      <c r="D9" s="441"/>
      <c r="E9" s="441"/>
      <c r="F9" s="441"/>
      <c r="G9" s="441"/>
      <c r="H9" s="441"/>
      <c r="I9" s="441"/>
      <c r="J9" s="1"/>
      <c r="K9" s="1"/>
      <c r="L9" s="1"/>
      <c r="M9" s="1"/>
      <c r="N9" s="1"/>
    </row>
    <row r="10" spans="1:26" ht="12.75" customHeight="1" thickBot="1" x14ac:dyDescent="0.25">
      <c r="A10" s="131"/>
      <c r="B10" s="130"/>
      <c r="C10" s="130"/>
      <c r="D10" s="130"/>
      <c r="E10" s="130"/>
      <c r="F10" s="130"/>
      <c r="G10" s="130"/>
      <c r="H10" s="130"/>
      <c r="I10" s="130"/>
      <c r="J10" s="130"/>
      <c r="K10" s="130"/>
      <c r="L10" s="130"/>
      <c r="M10" s="130"/>
      <c r="N10" s="130"/>
    </row>
    <row r="11" spans="1:26" ht="24.95" customHeight="1" thickBot="1" x14ac:dyDescent="0.25">
      <c r="A11" s="426" t="s">
        <v>101</v>
      </c>
      <c r="B11" s="427"/>
      <c r="C11" s="427"/>
      <c r="D11" s="427"/>
      <c r="E11" s="427"/>
      <c r="F11" s="427"/>
      <c r="G11" s="427"/>
      <c r="H11" s="427"/>
      <c r="I11" s="427"/>
      <c r="J11" s="428"/>
      <c r="K11" s="128"/>
      <c r="L11" s="426" t="s">
        <v>101</v>
      </c>
      <c r="M11" s="427"/>
      <c r="N11" s="427"/>
      <c r="O11" s="427"/>
      <c r="P11" s="427"/>
      <c r="Q11" s="427"/>
      <c r="R11" s="428"/>
      <c r="T11" s="429" t="s">
        <v>101</v>
      </c>
      <c r="U11" s="430"/>
      <c r="V11" s="430"/>
      <c r="W11" s="430"/>
      <c r="X11" s="430"/>
      <c r="Y11" s="430"/>
      <c r="Z11" s="431"/>
    </row>
    <row r="12" spans="1:26" ht="12.75" customHeight="1" x14ac:dyDescent="0.2">
      <c r="A12" s="2"/>
      <c r="B12" s="2"/>
      <c r="C12" s="2"/>
      <c r="D12" s="442" t="s">
        <v>94</v>
      </c>
      <c r="E12" s="443"/>
      <c r="F12" s="444"/>
      <c r="G12" s="1"/>
      <c r="H12" s="1"/>
      <c r="I12" s="1"/>
      <c r="J12" s="1"/>
      <c r="K12" s="1"/>
      <c r="L12" s="1"/>
      <c r="M12" s="1"/>
      <c r="N12" s="1"/>
    </row>
    <row r="13" spans="1:26" ht="15" customHeight="1" x14ac:dyDescent="0.2">
      <c r="A13" s="7" t="s">
        <v>1</v>
      </c>
      <c r="B13" s="7" t="s">
        <v>2</v>
      </c>
      <c r="C13" s="7" t="s">
        <v>63</v>
      </c>
      <c r="D13" s="129">
        <v>1</v>
      </c>
      <c r="E13" s="129">
        <v>2</v>
      </c>
      <c r="F13" s="129">
        <v>3</v>
      </c>
      <c r="G13" s="8" t="s">
        <v>6</v>
      </c>
      <c r="H13" s="1"/>
      <c r="I13" s="7" t="s">
        <v>1</v>
      </c>
      <c r="J13" s="7" t="s">
        <v>63</v>
      </c>
      <c r="L13" s="1"/>
      <c r="M13" s="1"/>
      <c r="N13" s="1"/>
      <c r="V13" t="str">
        <f>T14</f>
        <v>Governance</v>
      </c>
      <c r="W13" t="str">
        <f>T17</f>
        <v>Design</v>
      </c>
      <c r="X13" t="str">
        <f>T20</f>
        <v>Implementation</v>
      </c>
      <c r="Y13" t="str">
        <f>T23</f>
        <v>Verification</v>
      </c>
      <c r="Z13" t="str">
        <f>T26</f>
        <v>Operations</v>
      </c>
    </row>
    <row r="14" spans="1:26" ht="24.95" customHeight="1" x14ac:dyDescent="0.2">
      <c r="A14" s="67" t="str">
        <f>Interview!$B$16</f>
        <v>Governance</v>
      </c>
      <c r="B14" s="71" t="str">
        <f>Interview!$D$17</f>
        <v>Strategy &amp; Metrics</v>
      </c>
      <c r="C14" s="102">
        <f>Interview!$J$18</f>
        <v>1.625</v>
      </c>
      <c r="D14" s="102">
        <f>Interview!H18</f>
        <v>0.75</v>
      </c>
      <c r="E14" s="102">
        <f>Interview!H20</f>
        <v>0.75</v>
      </c>
      <c r="F14" s="102">
        <f>Interview!H22</f>
        <v>0.125</v>
      </c>
      <c r="G14" s="6">
        <f t="shared" ref="G14:G28" si="0">(((((IF((C14="0+"),0.5,0)+IF((C14=1),1,0))+IF((C14="1+"),1.5,0))+IF((C14=2),2,0))+IF((C14="2+"),2.5,0))+IF((C14=3),3,0))+IF((C14="3+"),3.5,0)</f>
        <v>0</v>
      </c>
      <c r="H14" s="3"/>
      <c r="I14" s="67" t="str">
        <f>A14</f>
        <v>Governance</v>
      </c>
      <c r="J14" s="102">
        <f>AVERAGE(C14:C16)</f>
        <v>1.3333333333333333</v>
      </c>
      <c r="L14" s="1"/>
      <c r="M14" s="1"/>
      <c r="N14" s="1"/>
      <c r="T14" s="67" t="str">
        <f t="shared" ref="T14:V16" si="1">A14</f>
        <v>Governance</v>
      </c>
      <c r="U14" s="71" t="str">
        <f t="shared" si="1"/>
        <v>Strategy &amp; Metrics</v>
      </c>
      <c r="V14" s="102">
        <f t="shared" si="1"/>
        <v>1.625</v>
      </c>
      <c r="W14" s="102">
        <v>0</v>
      </c>
      <c r="X14" s="102">
        <v>0</v>
      </c>
      <c r="Y14" s="102">
        <v>0</v>
      </c>
      <c r="Z14" s="102">
        <v>0</v>
      </c>
    </row>
    <row r="15" spans="1:26" ht="24.95" customHeight="1" x14ac:dyDescent="0.2">
      <c r="A15" s="67" t="str">
        <f>Interview!$B$16</f>
        <v>Governance</v>
      </c>
      <c r="B15" s="71" t="str">
        <f>Interview!$B$31</f>
        <v>Policy &amp; Compliance</v>
      </c>
      <c r="C15" s="102">
        <f>Interview!$J$32</f>
        <v>1.125</v>
      </c>
      <c r="D15" s="102">
        <f>Interview!H32</f>
        <v>0.625</v>
      </c>
      <c r="E15" s="102">
        <f>Interview!H34</f>
        <v>0.5</v>
      </c>
      <c r="F15" s="102">
        <f>Interview!H36</f>
        <v>0</v>
      </c>
      <c r="G15" s="6">
        <f t="shared" si="0"/>
        <v>0</v>
      </c>
      <c r="H15" s="3"/>
      <c r="I15" s="72" t="str">
        <f>A17</f>
        <v>Design</v>
      </c>
      <c r="J15" s="102">
        <f>AVERAGE(C17:C19)</f>
        <v>1.4583333333333333</v>
      </c>
      <c r="L15" s="1"/>
      <c r="M15" s="1"/>
      <c r="N15" s="1"/>
      <c r="T15" s="67" t="str">
        <f t="shared" si="1"/>
        <v>Governance</v>
      </c>
      <c r="U15" s="71" t="str">
        <f t="shared" si="1"/>
        <v>Policy &amp; Compliance</v>
      </c>
      <c r="V15" s="102">
        <f t="shared" si="1"/>
        <v>1.125</v>
      </c>
      <c r="W15" s="102">
        <v>0</v>
      </c>
      <c r="X15" s="102">
        <v>0</v>
      </c>
      <c r="Y15" s="102">
        <v>0</v>
      </c>
      <c r="Z15" s="102">
        <v>0</v>
      </c>
    </row>
    <row r="16" spans="1:26" ht="24.95" customHeight="1" x14ac:dyDescent="0.2">
      <c r="A16" s="67" t="str">
        <f>Interview!$B$16</f>
        <v>Governance</v>
      </c>
      <c r="B16" s="71" t="str">
        <f>Interview!$B$45</f>
        <v>Education &amp; Guidance</v>
      </c>
      <c r="C16" s="102">
        <f>Interview!$J$46</f>
        <v>1.25</v>
      </c>
      <c r="D16" s="102">
        <f>Interview!H46</f>
        <v>1</v>
      </c>
      <c r="E16" s="102">
        <f>Interview!H48</f>
        <v>0.25</v>
      </c>
      <c r="F16" s="102">
        <f>Interview!H50</f>
        <v>0</v>
      </c>
      <c r="G16" s="6">
        <f t="shared" si="0"/>
        <v>0</v>
      </c>
      <c r="H16" s="3"/>
      <c r="I16" s="241" t="str">
        <f>A20</f>
        <v>Implementation</v>
      </c>
      <c r="J16" s="102">
        <f>AVERAGE(C20:C22)</f>
        <v>1.5833333333333333</v>
      </c>
      <c r="L16" s="1"/>
      <c r="M16" s="1"/>
      <c r="N16" s="1"/>
      <c r="T16" s="67" t="str">
        <f t="shared" si="1"/>
        <v>Governance</v>
      </c>
      <c r="U16" s="71" t="str">
        <f t="shared" si="1"/>
        <v>Education &amp; Guidance</v>
      </c>
      <c r="V16" s="102">
        <f t="shared" si="1"/>
        <v>1.25</v>
      </c>
      <c r="W16" s="102">
        <v>0</v>
      </c>
      <c r="X16" s="102">
        <v>0</v>
      </c>
      <c r="Y16" s="102">
        <v>0</v>
      </c>
      <c r="Z16" s="102">
        <v>0</v>
      </c>
    </row>
    <row r="17" spans="1:26" ht="24.95" customHeight="1" x14ac:dyDescent="0.2">
      <c r="A17" s="72" t="str">
        <f>Interview!$B$59</f>
        <v>Design</v>
      </c>
      <c r="B17" s="76" t="str">
        <f>Interview!$B$60</f>
        <v>Threat Assessment</v>
      </c>
      <c r="C17" s="102">
        <f>Interview!$J$61</f>
        <v>1.25</v>
      </c>
      <c r="D17" s="102">
        <f>Interview!H61</f>
        <v>0.5</v>
      </c>
      <c r="E17" s="102">
        <f>Interview!H63</f>
        <v>0.375</v>
      </c>
      <c r="F17" s="102">
        <f>Interview!H65</f>
        <v>0.375</v>
      </c>
      <c r="G17" s="6">
        <f t="shared" si="0"/>
        <v>0</v>
      </c>
      <c r="H17" s="3"/>
      <c r="I17" s="77" t="str">
        <f>A23</f>
        <v>Verification</v>
      </c>
      <c r="J17" s="102">
        <f>AVERAGE(C23:C25)</f>
        <v>1.8333333333333333</v>
      </c>
      <c r="L17" s="1"/>
      <c r="M17" s="1"/>
      <c r="N17" s="1"/>
      <c r="T17" s="72" t="str">
        <f t="shared" ref="T17:T28" si="2">A17</f>
        <v>Design</v>
      </c>
      <c r="U17" s="76" t="str">
        <f t="shared" ref="U17:U28" si="3">B17</f>
        <v>Threat Assessment</v>
      </c>
      <c r="V17" s="102">
        <v>0</v>
      </c>
      <c r="W17" s="102">
        <f>C17</f>
        <v>1.25</v>
      </c>
      <c r="X17" s="102">
        <v>0</v>
      </c>
      <c r="Y17" s="102">
        <v>0</v>
      </c>
      <c r="Z17" s="102">
        <v>0</v>
      </c>
    </row>
    <row r="18" spans="1:26" ht="24.95" customHeight="1" x14ac:dyDescent="0.2">
      <c r="A18" s="72" t="str">
        <f>Interview!$B$59</f>
        <v>Design</v>
      </c>
      <c r="B18" s="76" t="str">
        <f>Interview!$B$74</f>
        <v>Security Requirements</v>
      </c>
      <c r="C18" s="102">
        <f>Interview!$J$75</f>
        <v>1.75</v>
      </c>
      <c r="D18" s="102">
        <f>Interview!H75</f>
        <v>1</v>
      </c>
      <c r="E18" s="102">
        <f>Interview!H77</f>
        <v>0.625</v>
      </c>
      <c r="F18" s="102">
        <f>Interview!H79</f>
        <v>0.125</v>
      </c>
      <c r="G18" s="6">
        <f t="shared" si="0"/>
        <v>0</v>
      </c>
      <c r="H18" s="3"/>
      <c r="I18" s="82" t="str">
        <f>A26</f>
        <v>Operations</v>
      </c>
      <c r="J18" s="102">
        <f>AVERAGE(C26:C28)</f>
        <v>1.0416666666666667</v>
      </c>
      <c r="K18" s="1"/>
      <c r="L18" s="1"/>
      <c r="M18" s="1"/>
      <c r="N18" s="1"/>
      <c r="T18" s="72" t="str">
        <f t="shared" si="2"/>
        <v>Design</v>
      </c>
      <c r="U18" s="76" t="str">
        <f t="shared" si="3"/>
        <v>Security Requirements</v>
      </c>
      <c r="V18" s="102">
        <v>0</v>
      </c>
      <c r="W18" s="102">
        <f>C18</f>
        <v>1.75</v>
      </c>
      <c r="X18" s="102">
        <v>0</v>
      </c>
      <c r="Y18" s="102">
        <v>0</v>
      </c>
      <c r="Z18" s="102">
        <v>0</v>
      </c>
    </row>
    <row r="19" spans="1:26" ht="24.95" customHeight="1" x14ac:dyDescent="0.2">
      <c r="A19" s="72" t="str">
        <f>Interview!$B$59</f>
        <v>Design</v>
      </c>
      <c r="B19" s="76" t="str">
        <f>Interview!$B$88</f>
        <v>Secure Architecture</v>
      </c>
      <c r="C19" s="102">
        <f>Interview!$J$89</f>
        <v>1.375</v>
      </c>
      <c r="D19" s="102">
        <f>Interview!H89</f>
        <v>0.75</v>
      </c>
      <c r="E19" s="102">
        <f>Interview!H91</f>
        <v>0.5</v>
      </c>
      <c r="F19" s="102">
        <f>Interview!H93</f>
        <v>0.125</v>
      </c>
      <c r="G19" s="6">
        <f t="shared" si="0"/>
        <v>0</v>
      </c>
      <c r="H19" s="3"/>
      <c r="I19" s="1"/>
      <c r="J19" s="1"/>
      <c r="K19" s="1"/>
      <c r="L19" s="1"/>
      <c r="M19" s="1"/>
      <c r="N19" s="1"/>
      <c r="T19" s="72" t="str">
        <f t="shared" si="2"/>
        <v>Design</v>
      </c>
      <c r="U19" s="76" t="str">
        <f t="shared" si="3"/>
        <v>Secure Architecture</v>
      </c>
      <c r="V19" s="102">
        <v>0</v>
      </c>
      <c r="W19" s="102">
        <f>C19</f>
        <v>1.375</v>
      </c>
      <c r="X19" s="102">
        <v>0</v>
      </c>
      <c r="Y19" s="102">
        <v>0</v>
      </c>
      <c r="Z19" s="102">
        <v>0</v>
      </c>
    </row>
    <row r="20" spans="1:26" ht="24.95" customHeight="1" x14ac:dyDescent="0.2">
      <c r="A20" s="241" t="str">
        <f>Interview!$B$102</f>
        <v>Implementation</v>
      </c>
      <c r="B20" s="240" t="str">
        <f>Interview!$B$103</f>
        <v>Secure Build</v>
      </c>
      <c r="C20" s="102">
        <f>Interview!$J$104</f>
        <v>1.5</v>
      </c>
      <c r="D20" s="102">
        <f>Interview!H104</f>
        <v>1</v>
      </c>
      <c r="E20" s="102">
        <f>Interview!H106</f>
        <v>0.5</v>
      </c>
      <c r="F20" s="102">
        <f>Interview!H108</f>
        <v>0</v>
      </c>
      <c r="G20" s="6"/>
      <c r="H20" s="3"/>
      <c r="I20" s="220"/>
      <c r="J20" s="220"/>
      <c r="K20" s="220"/>
      <c r="L20" s="220"/>
      <c r="M20" s="220"/>
      <c r="N20" s="220"/>
      <c r="T20" s="241" t="str">
        <f t="shared" si="2"/>
        <v>Implementation</v>
      </c>
      <c r="U20" s="242" t="str">
        <f t="shared" si="3"/>
        <v>Secure Build</v>
      </c>
      <c r="V20" s="102">
        <v>0</v>
      </c>
      <c r="W20" s="102">
        <v>0</v>
      </c>
      <c r="X20" s="102">
        <f>C20</f>
        <v>1.5</v>
      </c>
      <c r="Y20" s="102">
        <v>0</v>
      </c>
      <c r="Z20" s="102">
        <v>0</v>
      </c>
    </row>
    <row r="21" spans="1:26" ht="24.95" customHeight="1" x14ac:dyDescent="0.2">
      <c r="A21" s="241" t="str">
        <f>Interview!$B$102</f>
        <v>Implementation</v>
      </c>
      <c r="B21" s="240" t="str">
        <f>Interview!$B$117</f>
        <v>Secure Deployment</v>
      </c>
      <c r="C21" s="102">
        <f>Interview!$J$118</f>
        <v>1.5</v>
      </c>
      <c r="D21" s="102">
        <f>Interview!H118</f>
        <v>1</v>
      </c>
      <c r="E21" s="102">
        <f>Interview!H120</f>
        <v>0.375</v>
      </c>
      <c r="F21" s="102">
        <f>Interview!H122</f>
        <v>0.125</v>
      </c>
      <c r="G21" s="6"/>
      <c r="H21" s="3"/>
      <c r="I21" s="220"/>
      <c r="J21" s="220"/>
      <c r="K21" s="220"/>
      <c r="L21" s="220"/>
      <c r="M21" s="220"/>
      <c r="N21" s="220"/>
      <c r="T21" s="241" t="str">
        <f t="shared" si="2"/>
        <v>Implementation</v>
      </c>
      <c r="U21" s="242" t="str">
        <f t="shared" si="3"/>
        <v>Secure Deployment</v>
      </c>
      <c r="V21" s="102">
        <v>0</v>
      </c>
      <c r="W21" s="102">
        <v>0</v>
      </c>
      <c r="X21" s="102">
        <f>C21</f>
        <v>1.5</v>
      </c>
      <c r="Y21" s="102">
        <v>0</v>
      </c>
      <c r="Z21" s="102">
        <v>0</v>
      </c>
    </row>
    <row r="22" spans="1:26" ht="24.95" customHeight="1" x14ac:dyDescent="0.2">
      <c r="A22" s="241" t="str">
        <f>Interview!$B$102</f>
        <v>Implementation</v>
      </c>
      <c r="B22" s="240" t="str">
        <f>Interview!$B$131</f>
        <v>Defect Management</v>
      </c>
      <c r="C22" s="102">
        <f>Interview!$J$132</f>
        <v>1.75</v>
      </c>
      <c r="D22" s="102">
        <f>Interview!H132</f>
        <v>1</v>
      </c>
      <c r="E22" s="102">
        <f>Interview!H134</f>
        <v>0.75</v>
      </c>
      <c r="F22" s="102">
        <f>Interview!H136</f>
        <v>0</v>
      </c>
      <c r="G22" s="6"/>
      <c r="H22" s="3"/>
      <c r="I22" s="220"/>
      <c r="J22" s="220"/>
      <c r="K22" s="220"/>
      <c r="L22" s="220"/>
      <c r="M22" s="220"/>
      <c r="N22" s="220"/>
      <c r="T22" s="241" t="str">
        <f t="shared" si="2"/>
        <v>Implementation</v>
      </c>
      <c r="U22" s="242" t="str">
        <f t="shared" si="3"/>
        <v>Defect Management</v>
      </c>
      <c r="V22" s="102">
        <v>0</v>
      </c>
      <c r="W22" s="102">
        <v>0</v>
      </c>
      <c r="X22" s="102">
        <f>C22</f>
        <v>1.75</v>
      </c>
      <c r="Y22" s="102">
        <v>0</v>
      </c>
      <c r="Z22" s="102">
        <v>0</v>
      </c>
    </row>
    <row r="23" spans="1:26" ht="24.95" customHeight="1" x14ac:dyDescent="0.2">
      <c r="A23" s="77" t="str">
        <f>Interview!$B$145</f>
        <v>Verification</v>
      </c>
      <c r="B23" s="81" t="str">
        <f>Interview!$B$146</f>
        <v>Architecture Assessment</v>
      </c>
      <c r="C23" s="102">
        <f>Interview!$J$147</f>
        <v>2</v>
      </c>
      <c r="D23" s="102">
        <f>Interview!H147</f>
        <v>1</v>
      </c>
      <c r="E23" s="102">
        <f>Interview!H149</f>
        <v>0.75</v>
      </c>
      <c r="F23" s="102">
        <f>Interview!H151</f>
        <v>0.25</v>
      </c>
      <c r="G23" s="6">
        <f t="shared" si="0"/>
        <v>2</v>
      </c>
      <c r="H23" s="3"/>
      <c r="I23" s="1"/>
      <c r="J23" s="1"/>
      <c r="K23" s="1"/>
      <c r="L23" s="1"/>
      <c r="M23" s="1"/>
      <c r="N23" s="1"/>
      <c r="T23" s="77" t="str">
        <f t="shared" si="2"/>
        <v>Verification</v>
      </c>
      <c r="U23" s="81" t="str">
        <f t="shared" si="3"/>
        <v>Architecture Assessment</v>
      </c>
      <c r="V23" s="102">
        <v>0</v>
      </c>
      <c r="W23" s="102">
        <v>0</v>
      </c>
      <c r="X23" s="102">
        <v>0</v>
      </c>
      <c r="Y23" s="102">
        <f>C23</f>
        <v>2</v>
      </c>
      <c r="Z23" s="102">
        <v>0</v>
      </c>
    </row>
    <row r="24" spans="1:26" ht="24.95" customHeight="1" x14ac:dyDescent="0.2">
      <c r="A24" s="77" t="str">
        <f>Interview!$B$145</f>
        <v>Verification</v>
      </c>
      <c r="B24" s="81" t="str">
        <f>Interview!$B$160</f>
        <v>Requirements Driven Testing</v>
      </c>
      <c r="C24" s="102">
        <f>Interview!$J$161</f>
        <v>1.625</v>
      </c>
      <c r="D24" s="102">
        <f>Interview!H161</f>
        <v>1</v>
      </c>
      <c r="E24" s="102">
        <f>Interview!H163</f>
        <v>0.375</v>
      </c>
      <c r="F24" s="102">
        <f>Interview!H165</f>
        <v>0.25</v>
      </c>
      <c r="G24" s="6">
        <f t="shared" si="0"/>
        <v>0</v>
      </c>
      <c r="H24" s="3"/>
      <c r="I24" s="1"/>
      <c r="J24" s="1"/>
      <c r="K24" s="1"/>
      <c r="L24" s="1"/>
      <c r="M24" s="1"/>
      <c r="N24" s="1"/>
      <c r="T24" s="77" t="str">
        <f t="shared" si="2"/>
        <v>Verification</v>
      </c>
      <c r="U24" s="81" t="str">
        <f t="shared" si="3"/>
        <v>Requirements Driven Testing</v>
      </c>
      <c r="V24" s="102">
        <v>0</v>
      </c>
      <c r="W24" s="102">
        <v>0</v>
      </c>
      <c r="X24" s="102">
        <v>0</v>
      </c>
      <c r="Y24" s="102">
        <f>C24</f>
        <v>1.625</v>
      </c>
      <c r="Z24" s="102">
        <v>0</v>
      </c>
    </row>
    <row r="25" spans="1:26" ht="24.95" customHeight="1" x14ac:dyDescent="0.2">
      <c r="A25" s="77" t="str">
        <f>Interview!$B$145</f>
        <v>Verification</v>
      </c>
      <c r="B25" s="81" t="str">
        <f>Interview!$B$174</f>
        <v>Security Testing</v>
      </c>
      <c r="C25" s="102">
        <f>Interview!$J$175</f>
        <v>1.875</v>
      </c>
      <c r="D25" s="102">
        <f>Interview!H175</f>
        <v>0.75</v>
      </c>
      <c r="E25" s="102">
        <f>Interview!H177</f>
        <v>0.75</v>
      </c>
      <c r="F25" s="102">
        <f>Interview!H179</f>
        <v>0.375</v>
      </c>
      <c r="G25" s="6">
        <f t="shared" si="0"/>
        <v>0</v>
      </c>
      <c r="H25" s="3"/>
      <c r="I25" s="1"/>
      <c r="J25" s="1"/>
      <c r="K25" s="1"/>
      <c r="L25" s="1"/>
      <c r="M25" s="1"/>
      <c r="N25" s="1"/>
      <c r="T25" s="77" t="str">
        <f t="shared" si="2"/>
        <v>Verification</v>
      </c>
      <c r="U25" s="81" t="str">
        <f t="shared" si="3"/>
        <v>Security Testing</v>
      </c>
      <c r="V25" s="102">
        <v>0</v>
      </c>
      <c r="W25" s="102">
        <v>0</v>
      </c>
      <c r="X25" s="102">
        <v>0</v>
      </c>
      <c r="Y25" s="102">
        <f>C25</f>
        <v>1.875</v>
      </c>
      <c r="Z25" s="102">
        <v>0</v>
      </c>
    </row>
    <row r="26" spans="1:26" ht="24.95" customHeight="1" x14ac:dyDescent="0.2">
      <c r="A26" s="82" t="str">
        <f>Interview!$B$188</f>
        <v>Operations</v>
      </c>
      <c r="B26" s="86" t="str">
        <f>Interview!$B$189</f>
        <v>Incident Management</v>
      </c>
      <c r="C26" s="102">
        <f>Interview!$J$190</f>
        <v>0.75</v>
      </c>
      <c r="D26" s="102">
        <f>Interview!H190</f>
        <v>0.5</v>
      </c>
      <c r="E26" s="102">
        <f>Interview!H192</f>
        <v>0.125</v>
      </c>
      <c r="F26" s="102">
        <f>Interview!H194</f>
        <v>0.125</v>
      </c>
      <c r="G26" s="6">
        <f t="shared" si="0"/>
        <v>0</v>
      </c>
      <c r="H26" s="3"/>
      <c r="I26" s="1"/>
      <c r="J26" s="1"/>
      <c r="K26" s="1"/>
      <c r="L26" s="1"/>
      <c r="M26" s="1"/>
      <c r="N26" s="1"/>
      <c r="T26" s="82" t="str">
        <f t="shared" si="2"/>
        <v>Operations</v>
      </c>
      <c r="U26" s="86" t="str">
        <f t="shared" si="3"/>
        <v>Incident Management</v>
      </c>
      <c r="V26" s="102">
        <v>0</v>
      </c>
      <c r="W26" s="102">
        <v>0</v>
      </c>
      <c r="X26" s="102">
        <v>0</v>
      </c>
      <c r="Y26" s="102">
        <v>0</v>
      </c>
      <c r="Z26" s="102">
        <f>C26</f>
        <v>0.75</v>
      </c>
    </row>
    <row r="27" spans="1:26" ht="24.95" customHeight="1" x14ac:dyDescent="0.2">
      <c r="A27" s="82" t="str">
        <f>Interview!$B$188</f>
        <v>Operations</v>
      </c>
      <c r="B27" s="86" t="str">
        <f>Interview!$B$203</f>
        <v>Environment Management</v>
      </c>
      <c r="C27" s="102">
        <f>Interview!$J$204</f>
        <v>1.625</v>
      </c>
      <c r="D27" s="102">
        <f>Interview!H204</f>
        <v>1</v>
      </c>
      <c r="E27" s="102">
        <f>Interview!H206</f>
        <v>0.5</v>
      </c>
      <c r="F27" s="102">
        <f>Interview!H208</f>
        <v>0.125</v>
      </c>
      <c r="G27" s="6">
        <f t="shared" si="0"/>
        <v>0</v>
      </c>
      <c r="H27" s="3"/>
      <c r="I27" s="1"/>
      <c r="J27" s="1"/>
      <c r="K27" s="1"/>
      <c r="L27" s="1"/>
      <c r="M27" s="1"/>
      <c r="N27" s="1"/>
      <c r="T27" s="82" t="str">
        <f t="shared" si="2"/>
        <v>Operations</v>
      </c>
      <c r="U27" s="86" t="str">
        <f t="shared" si="3"/>
        <v>Environment Management</v>
      </c>
      <c r="V27" s="102">
        <v>0</v>
      </c>
      <c r="W27" s="102">
        <v>0</v>
      </c>
      <c r="X27" s="102">
        <v>0</v>
      </c>
      <c r="Y27" s="102">
        <v>0</v>
      </c>
      <c r="Z27" s="102">
        <f>C27</f>
        <v>1.625</v>
      </c>
    </row>
    <row r="28" spans="1:26" ht="24.95" customHeight="1" x14ac:dyDescent="0.2">
      <c r="A28" s="82" t="str">
        <f>Interview!$B$188</f>
        <v>Operations</v>
      </c>
      <c r="B28" s="86" t="str">
        <f>Interview!$B$217</f>
        <v>Operational Management</v>
      </c>
      <c r="C28" s="102">
        <f>Interview!$J$218</f>
        <v>0.75</v>
      </c>
      <c r="D28" s="102">
        <f>Interview!H218</f>
        <v>0.5</v>
      </c>
      <c r="E28" s="102">
        <f>Interview!H220</f>
        <v>0.25</v>
      </c>
      <c r="F28" s="102">
        <f>Interview!H222</f>
        <v>0</v>
      </c>
      <c r="G28" s="6">
        <f t="shared" si="0"/>
        <v>0</v>
      </c>
      <c r="H28" s="3"/>
      <c r="I28" s="1"/>
      <c r="J28" s="1"/>
      <c r="K28" s="1"/>
      <c r="L28" s="1"/>
      <c r="M28" s="1"/>
      <c r="N28" s="1"/>
      <c r="T28" s="82" t="str">
        <f t="shared" si="2"/>
        <v>Operations</v>
      </c>
      <c r="U28" s="86" t="str">
        <f t="shared" si="3"/>
        <v>Operational Management</v>
      </c>
      <c r="V28" s="102">
        <v>0</v>
      </c>
      <c r="W28" s="102">
        <v>0</v>
      </c>
      <c r="X28" s="102">
        <v>0</v>
      </c>
      <c r="Y28" s="102">
        <v>0</v>
      </c>
      <c r="Z28" s="102">
        <f>C28</f>
        <v>0.75</v>
      </c>
    </row>
    <row r="29" spans="1:26" ht="12.75" customHeight="1" x14ac:dyDescent="0.2">
      <c r="A29" s="4"/>
      <c r="B29" s="4"/>
      <c r="C29" s="4"/>
      <c r="D29" s="4"/>
      <c r="E29" s="4"/>
      <c r="F29" s="4"/>
      <c r="G29" s="1"/>
      <c r="H29" s="1"/>
      <c r="I29" s="1"/>
      <c r="J29" s="1"/>
      <c r="K29" s="1"/>
      <c r="L29" s="1"/>
      <c r="M29" s="1"/>
      <c r="N29" s="1"/>
    </row>
    <row r="30" spans="1:26" ht="12.75" customHeight="1" thickBot="1" x14ac:dyDescent="0.25">
      <c r="K30" s="150"/>
    </row>
    <row r="31" spans="1:26" ht="24.95" customHeight="1" thickBot="1" x14ac:dyDescent="0.25">
      <c r="A31" s="426" t="s">
        <v>130</v>
      </c>
      <c r="B31" s="427"/>
      <c r="C31" s="427"/>
      <c r="D31" s="427"/>
      <c r="E31" s="427"/>
      <c r="F31" s="427"/>
      <c r="G31" s="427"/>
      <c r="H31" s="427"/>
      <c r="I31" s="427"/>
      <c r="J31" s="428"/>
      <c r="K31" s="150"/>
      <c r="L31" s="426" t="s">
        <v>130</v>
      </c>
      <c r="M31" s="427"/>
      <c r="N31" s="427"/>
      <c r="O31" s="427"/>
      <c r="P31" s="427"/>
      <c r="Q31" s="427"/>
      <c r="R31" s="428"/>
      <c r="T31" s="429" t="s">
        <v>130</v>
      </c>
      <c r="U31" s="430"/>
      <c r="V31" s="430"/>
      <c r="W31" s="430"/>
      <c r="X31" s="430"/>
      <c r="Y31" s="430"/>
      <c r="Z31" s="431"/>
    </row>
    <row r="32" spans="1:26" ht="12" customHeight="1" x14ac:dyDescent="0.2">
      <c r="A32" s="2"/>
      <c r="B32" s="2"/>
      <c r="C32" s="2"/>
      <c r="D32" s="442" t="s">
        <v>94</v>
      </c>
      <c r="E32" s="443"/>
      <c r="F32" s="444"/>
      <c r="G32" s="150"/>
      <c r="H32" s="150"/>
      <c r="I32" s="150"/>
      <c r="J32" s="150"/>
      <c r="K32" s="150"/>
      <c r="L32" s="150"/>
      <c r="M32" s="150"/>
      <c r="N32" s="150"/>
    </row>
    <row r="33" spans="1:26" ht="24.95" customHeight="1" x14ac:dyDescent="0.2">
      <c r="A33" s="7" t="s">
        <v>1</v>
      </c>
      <c r="B33" s="7" t="s">
        <v>2</v>
      </c>
      <c r="C33" s="7" t="s">
        <v>63</v>
      </c>
      <c r="D33" s="129">
        <v>1</v>
      </c>
      <c r="E33" s="129">
        <v>2</v>
      </c>
      <c r="F33" s="129">
        <v>3</v>
      </c>
      <c r="G33" s="8" t="s">
        <v>6</v>
      </c>
      <c r="H33" s="150"/>
      <c r="I33" s="7" t="s">
        <v>1</v>
      </c>
      <c r="J33" s="7" t="s">
        <v>63</v>
      </c>
      <c r="K33" s="150"/>
      <c r="L33" s="150"/>
      <c r="M33" s="150"/>
      <c r="N33" s="150"/>
      <c r="V33" t="str">
        <f>T34</f>
        <v>Governance</v>
      </c>
      <c r="W33" t="str">
        <f>T37</f>
        <v>Design</v>
      </c>
      <c r="X33" t="str">
        <f>T40</f>
        <v>Implementation</v>
      </c>
      <c r="Y33" t="str">
        <f>T43</f>
        <v>Verification</v>
      </c>
      <c r="Z33" t="str">
        <f>T46</f>
        <v>Operations</v>
      </c>
    </row>
    <row r="34" spans="1:26" ht="24.95" customHeight="1" x14ac:dyDescent="0.2">
      <c r="A34" s="67" t="str">
        <f>Interview!$B$16</f>
        <v>Governance</v>
      </c>
      <c r="B34" s="71" t="str">
        <f>Interview!$D$17</f>
        <v>Strategy &amp; Metrics</v>
      </c>
      <c r="C34" s="102">
        <f>Roadmap!M18</f>
        <v>1.875</v>
      </c>
      <c r="D34" s="102">
        <f>Roadmap!L18</f>
        <v>1</v>
      </c>
      <c r="E34" s="102">
        <f>Roadmap!L19</f>
        <v>0.75</v>
      </c>
      <c r="F34" s="102">
        <f>Roadmap!L20</f>
        <v>0.125</v>
      </c>
      <c r="G34" s="6">
        <f t="shared" ref="G34:G48" si="4">(((((IF((C34="0+"),0.5,0)+IF((C34=1),1,0))+IF((C34="1+"),1.5,0))+IF((C34=2),2,0))+IF((C34="2+"),2.5,0))+IF((C34=3),3,0))+IF((C34="3+"),3.5,0)</f>
        <v>0</v>
      </c>
      <c r="H34" s="3"/>
      <c r="I34" s="67" t="str">
        <f>A34</f>
        <v>Governance</v>
      </c>
      <c r="J34" s="102">
        <f>AVERAGE(C34:C36)</f>
        <v>1.4166666666666667</v>
      </c>
      <c r="K34" s="150"/>
      <c r="L34" s="150"/>
      <c r="M34" s="150"/>
      <c r="N34" s="150"/>
      <c r="T34" s="67" t="str">
        <f>Interview!$B$16</f>
        <v>Governance</v>
      </c>
      <c r="U34" s="71" t="str">
        <f>Interview!$D$17</f>
        <v>Strategy &amp; Metrics</v>
      </c>
      <c r="V34" s="102">
        <f>C34</f>
        <v>1.875</v>
      </c>
      <c r="W34" s="102">
        <v>0</v>
      </c>
      <c r="X34" s="102">
        <v>0</v>
      </c>
      <c r="Y34" s="102">
        <v>0</v>
      </c>
      <c r="Z34" s="102">
        <v>0</v>
      </c>
    </row>
    <row r="35" spans="1:26" ht="24.95" customHeight="1" x14ac:dyDescent="0.2">
      <c r="A35" s="67" t="str">
        <f>Interview!$B$16</f>
        <v>Governance</v>
      </c>
      <c r="B35" s="71" t="str">
        <f>Interview!$B$31</f>
        <v>Policy &amp; Compliance</v>
      </c>
      <c r="C35" s="102">
        <f>Roadmap!M27</f>
        <v>1.125</v>
      </c>
      <c r="D35" s="102">
        <f>Roadmap!L27</f>
        <v>0.625</v>
      </c>
      <c r="E35" s="102">
        <f>Roadmap!L28</f>
        <v>0.5</v>
      </c>
      <c r="F35" s="102">
        <f>Roadmap!L29</f>
        <v>0</v>
      </c>
      <c r="G35" s="6">
        <f t="shared" si="4"/>
        <v>0</v>
      </c>
      <c r="H35" s="3"/>
      <c r="I35" s="72" t="str">
        <f>A37</f>
        <v>Design</v>
      </c>
      <c r="J35" s="102">
        <f>AVERAGE(C37:C39)</f>
        <v>1.4583333333333333</v>
      </c>
      <c r="K35" s="150"/>
      <c r="L35" s="150"/>
      <c r="M35" s="150"/>
      <c r="N35" s="150"/>
      <c r="T35" s="67" t="str">
        <f>Interview!$B$16</f>
        <v>Governance</v>
      </c>
      <c r="U35" s="71" t="str">
        <f>Interview!$B$31</f>
        <v>Policy &amp; Compliance</v>
      </c>
      <c r="V35" s="102">
        <f>C35</f>
        <v>1.125</v>
      </c>
      <c r="W35" s="102">
        <v>0</v>
      </c>
      <c r="X35" s="102">
        <v>0</v>
      </c>
      <c r="Y35" s="102">
        <v>0</v>
      </c>
      <c r="Z35" s="102">
        <v>0</v>
      </c>
    </row>
    <row r="36" spans="1:26" ht="24.95" customHeight="1" x14ac:dyDescent="0.2">
      <c r="A36" s="67" t="str">
        <f>Interview!$B$16</f>
        <v>Governance</v>
      </c>
      <c r="B36" s="71" t="str">
        <f>Interview!$B$45</f>
        <v>Education &amp; Guidance</v>
      </c>
      <c r="C36" s="102">
        <f>Roadmap!M36</f>
        <v>1.25</v>
      </c>
      <c r="D36" s="102">
        <f>Roadmap!L36</f>
        <v>1</v>
      </c>
      <c r="E36" s="102">
        <f>Roadmap!L37</f>
        <v>0.25</v>
      </c>
      <c r="F36" s="102">
        <f>Roadmap!L38</f>
        <v>0</v>
      </c>
      <c r="G36" s="6">
        <f t="shared" si="4"/>
        <v>0</v>
      </c>
      <c r="H36" s="3"/>
      <c r="I36" s="241" t="str">
        <f>A40</f>
        <v>Implementation</v>
      </c>
      <c r="J36" s="102">
        <f>AVERAGE(C40:C42)</f>
        <v>1.6666666666666667</v>
      </c>
      <c r="K36" s="150"/>
      <c r="L36" s="150"/>
      <c r="M36" s="150"/>
      <c r="N36" s="150"/>
      <c r="T36" s="67" t="str">
        <f>Interview!$B$16</f>
        <v>Governance</v>
      </c>
      <c r="U36" s="71" t="str">
        <f>Interview!$B$45</f>
        <v>Education &amp; Guidance</v>
      </c>
      <c r="V36" s="102">
        <f>C36</f>
        <v>1.25</v>
      </c>
      <c r="W36" s="102">
        <v>0</v>
      </c>
      <c r="X36" s="102">
        <v>0</v>
      </c>
      <c r="Y36" s="102">
        <v>0</v>
      </c>
      <c r="Z36" s="102">
        <v>0</v>
      </c>
    </row>
    <row r="37" spans="1:26" ht="24.95" customHeight="1" x14ac:dyDescent="0.2">
      <c r="A37" s="72" t="str">
        <f>Interview!$B$59</f>
        <v>Design</v>
      </c>
      <c r="B37" s="76" t="str">
        <f>Interview!$B$60</f>
        <v>Threat Assessment</v>
      </c>
      <c r="C37" s="102">
        <f>Roadmap!M46</f>
        <v>1.25</v>
      </c>
      <c r="D37" s="102">
        <f>Roadmap!L46</f>
        <v>0.5</v>
      </c>
      <c r="E37" s="102">
        <f>Roadmap!L47</f>
        <v>0.375</v>
      </c>
      <c r="F37" s="102">
        <f>Roadmap!L48</f>
        <v>0.375</v>
      </c>
      <c r="G37" s="6">
        <f t="shared" si="4"/>
        <v>0</v>
      </c>
      <c r="H37" s="3"/>
      <c r="I37" s="77" t="str">
        <f>A43</f>
        <v>Verification</v>
      </c>
      <c r="J37" s="102">
        <f>AVERAGE(C43:C45)</f>
        <v>1.7916666666666667</v>
      </c>
      <c r="K37" s="150"/>
      <c r="L37" s="150"/>
      <c r="M37" s="150"/>
      <c r="N37" s="150"/>
      <c r="T37" s="72" t="str">
        <f>Interview!$B$59</f>
        <v>Design</v>
      </c>
      <c r="U37" s="76" t="str">
        <f>Interview!$B$60</f>
        <v>Threat Assessment</v>
      </c>
      <c r="V37" s="102">
        <v>0</v>
      </c>
      <c r="W37" s="102">
        <f>C37</f>
        <v>1.25</v>
      </c>
      <c r="X37" s="102">
        <v>0</v>
      </c>
      <c r="Y37" s="102">
        <v>0</v>
      </c>
      <c r="Z37" s="102">
        <v>0</v>
      </c>
    </row>
    <row r="38" spans="1:26" ht="24.95" customHeight="1" x14ac:dyDescent="0.2">
      <c r="A38" s="72" t="str">
        <f>Interview!$B$59</f>
        <v>Design</v>
      </c>
      <c r="B38" s="76" t="str">
        <f>Interview!$B$74</f>
        <v>Security Requirements</v>
      </c>
      <c r="C38" s="102">
        <f>Roadmap!M55</f>
        <v>1.75</v>
      </c>
      <c r="D38" s="102">
        <f>Roadmap!L55</f>
        <v>1</v>
      </c>
      <c r="E38" s="102">
        <f>Roadmap!L56</f>
        <v>0.625</v>
      </c>
      <c r="F38" s="102">
        <f>Roadmap!L57</f>
        <v>0.125</v>
      </c>
      <c r="G38" s="6">
        <f t="shared" si="4"/>
        <v>0</v>
      </c>
      <c r="H38" s="3"/>
      <c r="I38" s="82" t="str">
        <f>A46</f>
        <v>Operations</v>
      </c>
      <c r="J38" s="102">
        <f>AVERAGE(C46:C48)</f>
        <v>1.0416666666666667</v>
      </c>
      <c r="K38" s="150"/>
      <c r="L38" s="150"/>
      <c r="M38" s="150"/>
      <c r="N38" s="150"/>
      <c r="T38" s="72" t="str">
        <f>Interview!$B$59</f>
        <v>Design</v>
      </c>
      <c r="U38" s="76" t="str">
        <f>Interview!$B$74</f>
        <v>Security Requirements</v>
      </c>
      <c r="V38" s="102">
        <v>0</v>
      </c>
      <c r="W38" s="102">
        <f>C38</f>
        <v>1.75</v>
      </c>
      <c r="X38" s="102">
        <v>0</v>
      </c>
      <c r="Y38" s="102">
        <v>0</v>
      </c>
      <c r="Z38" s="102">
        <v>0</v>
      </c>
    </row>
    <row r="39" spans="1:26" ht="24.95" customHeight="1" x14ac:dyDescent="0.2">
      <c r="A39" s="72" t="str">
        <f>Interview!$B$59</f>
        <v>Design</v>
      </c>
      <c r="B39" s="76" t="str">
        <f>Interview!$B$88</f>
        <v>Secure Architecture</v>
      </c>
      <c r="C39" s="102">
        <f>Roadmap!M64</f>
        <v>1.375</v>
      </c>
      <c r="D39" s="102">
        <f>Roadmap!L64</f>
        <v>0.75</v>
      </c>
      <c r="E39" s="102">
        <f>Roadmap!L65</f>
        <v>0.5</v>
      </c>
      <c r="F39" s="102">
        <f>Roadmap!L66</f>
        <v>0.125</v>
      </c>
      <c r="G39" s="6">
        <f t="shared" si="4"/>
        <v>0</v>
      </c>
      <c r="H39" s="3"/>
      <c r="I39" s="150"/>
      <c r="J39" s="150"/>
      <c r="K39" s="150"/>
      <c r="L39" s="150"/>
      <c r="M39" s="150"/>
      <c r="N39" s="150"/>
      <c r="T39" s="72" t="str">
        <f>Interview!$B$59</f>
        <v>Design</v>
      </c>
      <c r="U39" s="76" t="str">
        <f>Interview!$B$88</f>
        <v>Secure Architecture</v>
      </c>
      <c r="V39" s="102">
        <v>0</v>
      </c>
      <c r="W39" s="102">
        <f>C39</f>
        <v>1.375</v>
      </c>
      <c r="X39" s="102">
        <v>0</v>
      </c>
      <c r="Y39" s="102">
        <v>0</v>
      </c>
      <c r="Z39" s="102">
        <v>0</v>
      </c>
    </row>
    <row r="40" spans="1:26" ht="24.95" customHeight="1" x14ac:dyDescent="0.2">
      <c r="A40" s="241" t="str">
        <f>Interview!$B$102</f>
        <v>Implementation</v>
      </c>
      <c r="B40" s="240" t="str">
        <f>Interview!$B$103</f>
        <v>Secure Build</v>
      </c>
      <c r="C40" s="102">
        <f>Roadmap!M74</f>
        <v>1.625</v>
      </c>
      <c r="D40" s="102">
        <f>Roadmap!L74</f>
        <v>1</v>
      </c>
      <c r="E40" s="102">
        <f>Roadmap!L75</f>
        <v>0.5</v>
      </c>
      <c r="F40" s="102">
        <f>Roadmap!L76</f>
        <v>0.125</v>
      </c>
      <c r="G40" s="6"/>
      <c r="H40" s="3"/>
      <c r="I40" s="238"/>
      <c r="J40" s="238"/>
      <c r="K40" s="238"/>
      <c r="L40" s="238"/>
      <c r="M40" s="238"/>
      <c r="N40" s="238"/>
      <c r="T40" s="241" t="str">
        <f>Interview!$B$102</f>
        <v>Implementation</v>
      </c>
      <c r="U40" s="240" t="str">
        <f>Interview!$B$103</f>
        <v>Secure Build</v>
      </c>
      <c r="V40" s="102">
        <v>0</v>
      </c>
      <c r="W40" s="102">
        <v>0</v>
      </c>
      <c r="X40" s="102">
        <f>C40</f>
        <v>1.625</v>
      </c>
      <c r="Y40" s="102">
        <v>0</v>
      </c>
      <c r="Z40" s="102">
        <v>0</v>
      </c>
    </row>
    <row r="41" spans="1:26" ht="24.95" customHeight="1" x14ac:dyDescent="0.2">
      <c r="A41" s="241" t="str">
        <f>Interview!$B$102</f>
        <v>Implementation</v>
      </c>
      <c r="B41" s="240" t="str">
        <f>Interview!$B$117</f>
        <v>Secure Deployment</v>
      </c>
      <c r="C41" s="102">
        <f>Roadmap!M83</f>
        <v>1.5</v>
      </c>
      <c r="D41" s="102">
        <f>Roadmap!L83</f>
        <v>1</v>
      </c>
      <c r="E41" s="102">
        <f>Roadmap!L84</f>
        <v>0.375</v>
      </c>
      <c r="F41" s="102">
        <f>Roadmap!L85</f>
        <v>0.125</v>
      </c>
      <c r="G41" s="6"/>
      <c r="H41" s="3"/>
      <c r="I41" s="238"/>
      <c r="J41" s="238"/>
      <c r="K41" s="238"/>
      <c r="L41" s="238"/>
      <c r="M41" s="238"/>
      <c r="N41" s="238"/>
      <c r="T41" s="241" t="str">
        <f>Interview!$B$102</f>
        <v>Implementation</v>
      </c>
      <c r="U41" s="240" t="str">
        <f>Interview!$B$117</f>
        <v>Secure Deployment</v>
      </c>
      <c r="V41" s="102">
        <v>0</v>
      </c>
      <c r="W41" s="102">
        <v>0</v>
      </c>
      <c r="X41" s="102">
        <f>C41</f>
        <v>1.5</v>
      </c>
      <c r="Y41" s="102">
        <v>0</v>
      </c>
      <c r="Z41" s="102">
        <v>0</v>
      </c>
    </row>
    <row r="42" spans="1:26" ht="24.95" customHeight="1" x14ac:dyDescent="0.2">
      <c r="A42" s="241" t="str">
        <f>Interview!$B$102</f>
        <v>Implementation</v>
      </c>
      <c r="B42" s="240" t="str">
        <f>Interview!$B$131</f>
        <v>Defect Management</v>
      </c>
      <c r="C42" s="102">
        <f>Roadmap!M92</f>
        <v>1.875</v>
      </c>
      <c r="D42" s="102">
        <f>Roadmap!L92</f>
        <v>1</v>
      </c>
      <c r="E42" s="102">
        <f>Roadmap!L93</f>
        <v>0.75</v>
      </c>
      <c r="F42" s="102">
        <f>Roadmap!L94</f>
        <v>0.125</v>
      </c>
      <c r="G42" s="6"/>
      <c r="H42" s="3"/>
      <c r="I42" s="238"/>
      <c r="J42" s="238"/>
      <c r="K42" s="238"/>
      <c r="L42" s="238"/>
      <c r="M42" s="238"/>
      <c r="N42" s="238"/>
      <c r="T42" s="241" t="str">
        <f>Interview!$B$102</f>
        <v>Implementation</v>
      </c>
      <c r="U42" s="240" t="str">
        <f>Interview!$B$131</f>
        <v>Defect Management</v>
      </c>
      <c r="V42" s="102">
        <v>0</v>
      </c>
      <c r="W42" s="102">
        <v>0</v>
      </c>
      <c r="X42" s="102">
        <f>C42</f>
        <v>1.875</v>
      </c>
      <c r="Y42" s="102">
        <v>0</v>
      </c>
      <c r="Z42" s="102">
        <v>0</v>
      </c>
    </row>
    <row r="43" spans="1:26" ht="24.95" customHeight="1" x14ac:dyDescent="0.2">
      <c r="A43" s="77" t="str">
        <f>Interview!$B$145</f>
        <v>Verification</v>
      </c>
      <c r="B43" s="81" t="str">
        <f>Interview!$B$146</f>
        <v>Architecture Assessment</v>
      </c>
      <c r="C43" s="102">
        <f>Roadmap!M102</f>
        <v>2</v>
      </c>
      <c r="D43" s="102">
        <f>Roadmap!L102</f>
        <v>1</v>
      </c>
      <c r="E43" s="102">
        <f>Roadmap!L103</f>
        <v>0.75</v>
      </c>
      <c r="F43" s="102">
        <f>Roadmap!L104</f>
        <v>0.25</v>
      </c>
      <c r="G43" s="6">
        <f t="shared" si="4"/>
        <v>2</v>
      </c>
      <c r="H43" s="3"/>
      <c r="I43" s="150"/>
      <c r="J43" s="150"/>
      <c r="K43" s="150"/>
      <c r="L43" s="150"/>
      <c r="M43" s="150"/>
      <c r="N43" s="150"/>
      <c r="T43" s="77" t="str">
        <f>Interview!$B$145</f>
        <v>Verification</v>
      </c>
      <c r="U43" s="81" t="str">
        <f>Interview!$B$146</f>
        <v>Architecture Assessment</v>
      </c>
      <c r="V43" s="102">
        <v>0</v>
      </c>
      <c r="W43" s="102">
        <v>0</v>
      </c>
      <c r="X43" s="102">
        <v>0</v>
      </c>
      <c r="Y43" s="102">
        <f>C43</f>
        <v>2</v>
      </c>
      <c r="Z43" s="102">
        <v>0</v>
      </c>
    </row>
    <row r="44" spans="1:26" ht="24.95" customHeight="1" x14ac:dyDescent="0.2">
      <c r="A44" s="77" t="str">
        <f>Interview!$B$145</f>
        <v>Verification</v>
      </c>
      <c r="B44" s="81" t="str">
        <f>Interview!$B$160</f>
        <v>Requirements Driven Testing</v>
      </c>
      <c r="C44" s="102">
        <f>Roadmap!M111</f>
        <v>1.625</v>
      </c>
      <c r="D44" s="102">
        <f>Roadmap!L111</f>
        <v>1</v>
      </c>
      <c r="E44" s="102">
        <f>Roadmap!L112</f>
        <v>0.375</v>
      </c>
      <c r="F44" s="102">
        <f>Roadmap!L113</f>
        <v>0.25</v>
      </c>
      <c r="G44" s="6">
        <f t="shared" si="4"/>
        <v>0</v>
      </c>
      <c r="H44" s="3"/>
      <c r="I44" s="150"/>
      <c r="J44" s="150"/>
      <c r="K44" s="150"/>
      <c r="L44" s="150"/>
      <c r="M44" s="150"/>
      <c r="N44" s="150"/>
      <c r="T44" s="77" t="str">
        <f>Interview!$B$145</f>
        <v>Verification</v>
      </c>
      <c r="U44" s="81" t="str">
        <f>Interview!$B$160</f>
        <v>Requirements Driven Testing</v>
      </c>
      <c r="V44" s="102">
        <v>0</v>
      </c>
      <c r="W44" s="102">
        <v>0</v>
      </c>
      <c r="X44" s="102">
        <v>0</v>
      </c>
      <c r="Y44" s="102">
        <f>C44</f>
        <v>1.625</v>
      </c>
      <c r="Z44" s="102">
        <v>0</v>
      </c>
    </row>
    <row r="45" spans="1:26" ht="24.95" customHeight="1" x14ac:dyDescent="0.2">
      <c r="A45" s="77" t="str">
        <f>Interview!$B$145</f>
        <v>Verification</v>
      </c>
      <c r="B45" s="81" t="str">
        <f>Interview!$B$174</f>
        <v>Security Testing</v>
      </c>
      <c r="C45" s="102">
        <f>Roadmap!M120</f>
        <v>1.75</v>
      </c>
      <c r="D45" s="102">
        <f>Roadmap!L120</f>
        <v>0.75</v>
      </c>
      <c r="E45" s="102">
        <f>Roadmap!L121</f>
        <v>0.75</v>
      </c>
      <c r="F45" s="102">
        <f>Roadmap!L122</f>
        <v>0.25</v>
      </c>
      <c r="G45" s="6">
        <f t="shared" si="4"/>
        <v>0</v>
      </c>
      <c r="H45" s="3"/>
      <c r="I45" s="150"/>
      <c r="J45" s="150"/>
      <c r="K45" s="150"/>
      <c r="L45" s="150"/>
      <c r="M45" s="150"/>
      <c r="N45" s="150"/>
      <c r="T45" s="77" t="str">
        <f>Interview!$B$145</f>
        <v>Verification</v>
      </c>
      <c r="U45" s="81" t="str">
        <f>Interview!$B$174</f>
        <v>Security Testing</v>
      </c>
      <c r="V45" s="102">
        <v>0</v>
      </c>
      <c r="W45" s="102">
        <v>0</v>
      </c>
      <c r="X45" s="102">
        <v>0</v>
      </c>
      <c r="Y45" s="102">
        <f>C45</f>
        <v>1.75</v>
      </c>
      <c r="Z45" s="102">
        <v>0</v>
      </c>
    </row>
    <row r="46" spans="1:26" ht="24.95" customHeight="1" x14ac:dyDescent="0.2">
      <c r="A46" s="82" t="str">
        <f>Interview!$B$188</f>
        <v>Operations</v>
      </c>
      <c r="B46" s="86" t="str">
        <f>Interview!$B$189</f>
        <v>Incident Management</v>
      </c>
      <c r="C46" s="102">
        <f>Roadmap!M130</f>
        <v>0.75</v>
      </c>
      <c r="D46" s="102">
        <f>Roadmap!L130</f>
        <v>0.5</v>
      </c>
      <c r="E46" s="102">
        <f>Roadmap!L131</f>
        <v>0.125</v>
      </c>
      <c r="F46" s="102">
        <f>Roadmap!L132</f>
        <v>0.125</v>
      </c>
      <c r="G46" s="6">
        <f t="shared" si="4"/>
        <v>0</v>
      </c>
      <c r="H46" s="3"/>
      <c r="I46" s="150"/>
      <c r="J46" s="150"/>
      <c r="K46" s="150"/>
      <c r="L46" s="150"/>
      <c r="M46" s="150"/>
      <c r="N46" s="150"/>
      <c r="T46" s="82" t="str">
        <f>Interview!$B$188</f>
        <v>Operations</v>
      </c>
      <c r="U46" s="86" t="str">
        <f>Interview!$B$189</f>
        <v>Incident Management</v>
      </c>
      <c r="V46" s="102">
        <v>0</v>
      </c>
      <c r="W46" s="102">
        <v>0</v>
      </c>
      <c r="X46" s="102">
        <v>0</v>
      </c>
      <c r="Y46" s="102">
        <v>0</v>
      </c>
      <c r="Z46" s="102">
        <f>C46</f>
        <v>0.75</v>
      </c>
    </row>
    <row r="47" spans="1:26" ht="24.95" customHeight="1" x14ac:dyDescent="0.2">
      <c r="A47" s="82" t="str">
        <f>Interview!$B$188</f>
        <v>Operations</v>
      </c>
      <c r="B47" s="86" t="str">
        <f>Interview!$B$203</f>
        <v>Environment Management</v>
      </c>
      <c r="C47" s="102">
        <f>Roadmap!M139</f>
        <v>1.625</v>
      </c>
      <c r="D47" s="102">
        <f>Roadmap!L139</f>
        <v>1</v>
      </c>
      <c r="E47" s="102">
        <f>Roadmap!L140</f>
        <v>0.5</v>
      </c>
      <c r="F47" s="102">
        <f>Roadmap!L141</f>
        <v>0.125</v>
      </c>
      <c r="G47" s="6">
        <f t="shared" si="4"/>
        <v>0</v>
      </c>
      <c r="H47" s="3"/>
      <c r="I47" s="150"/>
      <c r="J47" s="150"/>
      <c r="K47" s="150"/>
      <c r="L47" s="150"/>
      <c r="M47" s="150"/>
      <c r="N47" s="150"/>
      <c r="T47" s="82" t="str">
        <f>Interview!$B$188</f>
        <v>Operations</v>
      </c>
      <c r="U47" s="86" t="str">
        <f>Interview!$B$203</f>
        <v>Environment Management</v>
      </c>
      <c r="V47" s="102">
        <v>0</v>
      </c>
      <c r="W47" s="102">
        <v>0</v>
      </c>
      <c r="X47" s="102">
        <v>0</v>
      </c>
      <c r="Y47" s="102">
        <v>0</v>
      </c>
      <c r="Z47" s="102">
        <f>C47</f>
        <v>1.625</v>
      </c>
    </row>
    <row r="48" spans="1:26" ht="24.95" customHeight="1" x14ac:dyDescent="0.2">
      <c r="A48" s="82" t="str">
        <f>Interview!$B$188</f>
        <v>Operations</v>
      </c>
      <c r="B48" s="86" t="str">
        <f>Interview!$B$217</f>
        <v>Operational Management</v>
      </c>
      <c r="C48" s="102">
        <f>Roadmap!M148</f>
        <v>0.75</v>
      </c>
      <c r="D48" s="102">
        <f>Roadmap!L148</f>
        <v>0.5</v>
      </c>
      <c r="E48" s="102">
        <f>Roadmap!L149</f>
        <v>0.25</v>
      </c>
      <c r="F48" s="102">
        <f>Roadmap!L150</f>
        <v>0</v>
      </c>
      <c r="G48" s="6">
        <f t="shared" si="4"/>
        <v>0</v>
      </c>
      <c r="H48" s="3"/>
      <c r="I48" s="150"/>
      <c r="J48" s="150"/>
      <c r="K48" s="150"/>
      <c r="L48" s="150"/>
      <c r="M48" s="150"/>
      <c r="N48" s="150"/>
      <c r="T48" s="82" t="str">
        <f>Interview!$B$188</f>
        <v>Operations</v>
      </c>
      <c r="U48" s="86" t="str">
        <f>Interview!$B$217</f>
        <v>Operational Management</v>
      </c>
      <c r="V48" s="102">
        <v>0</v>
      </c>
      <c r="W48" s="102">
        <v>0</v>
      </c>
      <c r="X48" s="102">
        <v>0</v>
      </c>
      <c r="Y48" s="102">
        <v>0</v>
      </c>
      <c r="Z48" s="102">
        <f>C48</f>
        <v>0.75</v>
      </c>
    </row>
    <row r="49" spans="1:26" ht="12.75" customHeight="1" x14ac:dyDescent="0.2">
      <c r="A49" s="150"/>
      <c r="B49" s="150"/>
      <c r="C49" s="150"/>
      <c r="D49" s="150"/>
      <c r="E49" s="150"/>
      <c r="F49" s="150"/>
      <c r="G49" s="150"/>
      <c r="H49" s="150"/>
      <c r="I49" s="150"/>
      <c r="J49" s="150"/>
      <c r="K49" s="150"/>
      <c r="L49" s="150"/>
      <c r="M49" s="150"/>
      <c r="N49" s="150"/>
    </row>
    <row r="50" spans="1:26" ht="12.75" customHeight="1" thickBot="1" x14ac:dyDescent="0.25">
      <c r="K50" s="1"/>
    </row>
    <row r="51" spans="1:26" ht="24.95" customHeight="1" thickBot="1" x14ac:dyDescent="0.25">
      <c r="A51" s="426" t="s">
        <v>129</v>
      </c>
      <c r="B51" s="427"/>
      <c r="C51" s="427"/>
      <c r="D51" s="427"/>
      <c r="E51" s="427"/>
      <c r="F51" s="427"/>
      <c r="G51" s="427"/>
      <c r="H51" s="427"/>
      <c r="I51" s="427"/>
      <c r="J51" s="428"/>
      <c r="K51" s="1"/>
      <c r="L51" s="426" t="s">
        <v>129</v>
      </c>
      <c r="M51" s="427"/>
      <c r="N51" s="427"/>
      <c r="O51" s="427"/>
      <c r="P51" s="427"/>
      <c r="Q51" s="427"/>
      <c r="R51" s="428"/>
      <c r="T51" s="429" t="s">
        <v>129</v>
      </c>
      <c r="U51" s="430"/>
      <c r="V51" s="430"/>
      <c r="W51" s="430"/>
      <c r="X51" s="430"/>
      <c r="Y51" s="430"/>
      <c r="Z51" s="431"/>
    </row>
    <row r="52" spans="1:26" ht="12" customHeight="1" x14ac:dyDescent="0.2">
      <c r="A52" s="2"/>
      <c r="B52" s="2"/>
      <c r="C52" s="2"/>
      <c r="D52" s="442" t="s">
        <v>94</v>
      </c>
      <c r="E52" s="443"/>
      <c r="F52" s="444"/>
      <c r="G52" s="130"/>
      <c r="H52" s="130"/>
      <c r="I52" s="130"/>
      <c r="J52" s="130"/>
      <c r="K52" s="1"/>
      <c r="L52" s="1"/>
      <c r="M52" s="1"/>
      <c r="N52" s="1"/>
    </row>
    <row r="53" spans="1:26" ht="24.95" customHeight="1" x14ac:dyDescent="0.2">
      <c r="A53" s="7" t="s">
        <v>1</v>
      </c>
      <c r="B53" s="7" t="s">
        <v>2</v>
      </c>
      <c r="C53" s="7" t="s">
        <v>63</v>
      </c>
      <c r="D53" s="129">
        <v>1</v>
      </c>
      <c r="E53" s="129">
        <v>2</v>
      </c>
      <c r="F53" s="129">
        <v>3</v>
      </c>
      <c r="G53" s="8" t="s">
        <v>6</v>
      </c>
      <c r="H53" s="130"/>
      <c r="I53" s="7" t="s">
        <v>1</v>
      </c>
      <c r="J53" s="7" t="s">
        <v>63</v>
      </c>
      <c r="K53" s="1"/>
      <c r="L53" s="1"/>
      <c r="M53" s="1"/>
      <c r="N53" s="1"/>
      <c r="V53" t="str">
        <f>T54</f>
        <v>Governance</v>
      </c>
      <c r="W53" t="str">
        <f>T57</f>
        <v>Design</v>
      </c>
      <c r="X53" t="str">
        <f>T60</f>
        <v>Implementation</v>
      </c>
      <c r="Y53" t="str">
        <f>T63</f>
        <v>Verification</v>
      </c>
      <c r="Z53" t="str">
        <f>T66</f>
        <v>Operations</v>
      </c>
    </row>
    <row r="54" spans="1:26" ht="24.95" customHeight="1" x14ac:dyDescent="0.2">
      <c r="A54" s="67" t="str">
        <f>Interview!$B$16</f>
        <v>Governance</v>
      </c>
      <c r="B54" s="71" t="str">
        <f>Interview!$D$17</f>
        <v>Strategy &amp; Metrics</v>
      </c>
      <c r="C54" s="102">
        <f>Roadmap!Q18</f>
        <v>2</v>
      </c>
      <c r="D54" s="102">
        <f>Roadmap!P18</f>
        <v>1</v>
      </c>
      <c r="E54" s="102">
        <f>Roadmap!P19</f>
        <v>0.75</v>
      </c>
      <c r="F54" s="102">
        <f>Roadmap!P20</f>
        <v>0.25</v>
      </c>
      <c r="G54" s="6">
        <f t="shared" ref="G54:G68" si="5">(((((IF((C54="0+"),0.5,0)+IF((C54=1),1,0))+IF((C54="1+"),1.5,0))+IF((C54=2),2,0))+IF((C54="2+"),2.5,0))+IF((C54=3),3,0))+IF((C54="3+"),3.5,0)</f>
        <v>2</v>
      </c>
      <c r="H54" s="3"/>
      <c r="I54" s="67" t="str">
        <f>A54</f>
        <v>Governance</v>
      </c>
      <c r="J54" s="102">
        <f>AVERAGE(C54:C56)</f>
        <v>1.5416666666666667</v>
      </c>
      <c r="K54" s="1"/>
      <c r="L54" s="1"/>
      <c r="M54" s="1"/>
      <c r="N54" s="1"/>
      <c r="T54" s="67" t="str">
        <f>Interview!$B$16</f>
        <v>Governance</v>
      </c>
      <c r="U54" s="71" t="str">
        <f>Interview!$D$17</f>
        <v>Strategy &amp; Metrics</v>
      </c>
      <c r="V54" s="102">
        <f>C54</f>
        <v>2</v>
      </c>
      <c r="W54" s="102">
        <v>0</v>
      </c>
      <c r="X54" s="102">
        <v>0</v>
      </c>
      <c r="Y54" s="102">
        <v>0</v>
      </c>
      <c r="Z54" s="102">
        <v>0</v>
      </c>
    </row>
    <row r="55" spans="1:26" ht="24.95" customHeight="1" x14ac:dyDescent="0.2">
      <c r="A55" s="67" t="str">
        <f>Interview!$B$16</f>
        <v>Governance</v>
      </c>
      <c r="B55" s="71" t="str">
        <f>Interview!$B$31</f>
        <v>Policy &amp; Compliance</v>
      </c>
      <c r="C55" s="102">
        <f>Roadmap!Q27</f>
        <v>1.375</v>
      </c>
      <c r="D55" s="102">
        <f>Roadmap!P27</f>
        <v>0.625</v>
      </c>
      <c r="E55" s="102">
        <f>Roadmap!P28</f>
        <v>0.625</v>
      </c>
      <c r="F55" s="102">
        <f>Roadmap!P29</f>
        <v>0.125</v>
      </c>
      <c r="G55" s="6">
        <f t="shared" si="5"/>
        <v>0</v>
      </c>
      <c r="H55" s="3"/>
      <c r="I55" s="72" t="str">
        <f>A57</f>
        <v>Design</v>
      </c>
      <c r="J55" s="102">
        <f>AVERAGE(C57:C59)</f>
        <v>1.4583333333333333</v>
      </c>
      <c r="K55" s="1"/>
      <c r="L55" s="1"/>
      <c r="M55" s="1"/>
      <c r="N55" s="1"/>
      <c r="T55" s="67" t="str">
        <f>Interview!$B$16</f>
        <v>Governance</v>
      </c>
      <c r="U55" s="71" t="str">
        <f>Interview!$B$31</f>
        <v>Policy &amp; Compliance</v>
      </c>
      <c r="V55" s="102">
        <f>C55</f>
        <v>1.375</v>
      </c>
      <c r="W55" s="102">
        <v>0</v>
      </c>
      <c r="X55" s="102">
        <v>0</v>
      </c>
      <c r="Y55" s="102">
        <v>0</v>
      </c>
      <c r="Z55" s="102">
        <v>0</v>
      </c>
    </row>
    <row r="56" spans="1:26" ht="24.95" customHeight="1" x14ac:dyDescent="0.2">
      <c r="A56" s="67" t="str">
        <f>Interview!$B$16</f>
        <v>Governance</v>
      </c>
      <c r="B56" s="71" t="str">
        <f>Interview!$B$45</f>
        <v>Education &amp; Guidance</v>
      </c>
      <c r="C56" s="102">
        <f>Roadmap!Q36</f>
        <v>1.25</v>
      </c>
      <c r="D56" s="102">
        <f>Roadmap!P36</f>
        <v>1</v>
      </c>
      <c r="E56" s="102">
        <f>Roadmap!P37</f>
        <v>0.25</v>
      </c>
      <c r="F56" s="102">
        <f>Roadmap!P38</f>
        <v>0</v>
      </c>
      <c r="G56" s="6">
        <f t="shared" si="5"/>
        <v>0</v>
      </c>
      <c r="H56" s="3"/>
      <c r="I56" s="241" t="str">
        <f>A60</f>
        <v>Implementation</v>
      </c>
      <c r="J56" s="102">
        <f>AVERAGE(C60:C62)</f>
        <v>1.75</v>
      </c>
      <c r="K56" s="1"/>
      <c r="L56" s="1"/>
      <c r="M56" s="1"/>
      <c r="N56" s="1"/>
      <c r="T56" s="67" t="str">
        <f>Interview!$B$16</f>
        <v>Governance</v>
      </c>
      <c r="U56" s="71" t="str">
        <f>Interview!$B$45</f>
        <v>Education &amp; Guidance</v>
      </c>
      <c r="V56" s="102">
        <f>C56</f>
        <v>1.25</v>
      </c>
      <c r="W56" s="102">
        <v>0</v>
      </c>
      <c r="X56" s="102">
        <v>0</v>
      </c>
      <c r="Y56" s="102">
        <v>0</v>
      </c>
      <c r="Z56" s="102">
        <v>0</v>
      </c>
    </row>
    <row r="57" spans="1:26" ht="24.95" customHeight="1" x14ac:dyDescent="0.2">
      <c r="A57" s="72" t="str">
        <f>Interview!$B$59</f>
        <v>Design</v>
      </c>
      <c r="B57" s="76" t="str">
        <f>Interview!$B$60</f>
        <v>Threat Assessment</v>
      </c>
      <c r="C57" s="102">
        <f>Roadmap!Q46</f>
        <v>1.25</v>
      </c>
      <c r="D57" s="102">
        <f>Roadmap!P46</f>
        <v>0.5</v>
      </c>
      <c r="E57" s="102">
        <f>Roadmap!P47</f>
        <v>0.375</v>
      </c>
      <c r="F57" s="102">
        <f>Roadmap!P48</f>
        <v>0.375</v>
      </c>
      <c r="G57" s="6">
        <f t="shared" si="5"/>
        <v>0</v>
      </c>
      <c r="H57" s="3"/>
      <c r="I57" s="77" t="str">
        <f>A63</f>
        <v>Verification</v>
      </c>
      <c r="J57" s="102">
        <f>AVERAGE(C63:C65)</f>
        <v>1.7916666666666667</v>
      </c>
      <c r="K57" s="1"/>
      <c r="L57" s="1"/>
      <c r="M57" s="1"/>
      <c r="N57" s="1"/>
      <c r="T57" s="72" t="str">
        <f>Interview!$B$59</f>
        <v>Design</v>
      </c>
      <c r="U57" s="76" t="str">
        <f>Interview!$B$60</f>
        <v>Threat Assessment</v>
      </c>
      <c r="V57" s="102">
        <v>0</v>
      </c>
      <c r="W57" s="102">
        <f>C57</f>
        <v>1.25</v>
      </c>
      <c r="X57" s="102">
        <v>0</v>
      </c>
      <c r="Y57" s="102">
        <v>0</v>
      </c>
      <c r="Z57" s="102">
        <v>0</v>
      </c>
    </row>
    <row r="58" spans="1:26" ht="24.95" customHeight="1" x14ac:dyDescent="0.2">
      <c r="A58" s="72" t="str">
        <f>Interview!$B$59</f>
        <v>Design</v>
      </c>
      <c r="B58" s="76" t="str">
        <f>Interview!$B$74</f>
        <v>Security Requirements</v>
      </c>
      <c r="C58" s="102">
        <f>Roadmap!Q55</f>
        <v>1.75</v>
      </c>
      <c r="D58" s="102">
        <f>Roadmap!P55</f>
        <v>1</v>
      </c>
      <c r="E58" s="102">
        <f>Roadmap!P56</f>
        <v>0.625</v>
      </c>
      <c r="F58" s="102">
        <f>Roadmap!P57</f>
        <v>0.125</v>
      </c>
      <c r="G58" s="6">
        <f t="shared" si="5"/>
        <v>0</v>
      </c>
      <c r="H58" s="3"/>
      <c r="I58" s="82" t="str">
        <f>A66</f>
        <v>Operations</v>
      </c>
      <c r="J58" s="102">
        <f>AVERAGE(C66:C68)</f>
        <v>1.0416666666666667</v>
      </c>
      <c r="K58" s="1"/>
      <c r="L58" s="1"/>
      <c r="M58" s="1"/>
      <c r="N58" s="1"/>
      <c r="T58" s="72" t="str">
        <f>Interview!$B$59</f>
        <v>Design</v>
      </c>
      <c r="U58" s="76" t="str">
        <f>Interview!$B$74</f>
        <v>Security Requirements</v>
      </c>
      <c r="V58" s="102">
        <v>0</v>
      </c>
      <c r="W58" s="102">
        <f>C58</f>
        <v>1.75</v>
      </c>
      <c r="X58" s="102">
        <v>0</v>
      </c>
      <c r="Y58" s="102">
        <v>0</v>
      </c>
      <c r="Z58" s="102">
        <v>0</v>
      </c>
    </row>
    <row r="59" spans="1:26" ht="24.95" customHeight="1" x14ac:dyDescent="0.2">
      <c r="A59" s="72" t="str">
        <f>Interview!$B$59</f>
        <v>Design</v>
      </c>
      <c r="B59" s="76" t="str">
        <f>Interview!$B$88</f>
        <v>Secure Architecture</v>
      </c>
      <c r="C59" s="102">
        <f>Roadmap!Q64</f>
        <v>1.375</v>
      </c>
      <c r="D59" s="102">
        <f>Roadmap!P64</f>
        <v>0.75</v>
      </c>
      <c r="E59" s="102">
        <f>Roadmap!P65</f>
        <v>0.5</v>
      </c>
      <c r="F59" s="102">
        <f>Roadmap!P66</f>
        <v>0.125</v>
      </c>
      <c r="G59" s="6">
        <f t="shared" si="5"/>
        <v>0</v>
      </c>
      <c r="H59" s="3"/>
      <c r="I59" s="130"/>
      <c r="J59" s="130"/>
      <c r="K59" s="1"/>
      <c r="L59" s="1"/>
      <c r="M59" s="1"/>
      <c r="N59" s="1"/>
      <c r="T59" s="72" t="str">
        <f>Interview!$B$59</f>
        <v>Design</v>
      </c>
      <c r="U59" s="76" t="str">
        <f>Interview!$B$88</f>
        <v>Secure Architecture</v>
      </c>
      <c r="V59" s="102">
        <v>0</v>
      </c>
      <c r="W59" s="102">
        <f>C59</f>
        <v>1.375</v>
      </c>
      <c r="X59" s="102">
        <v>0</v>
      </c>
      <c r="Y59" s="102">
        <v>0</v>
      </c>
      <c r="Z59" s="102">
        <v>0</v>
      </c>
    </row>
    <row r="60" spans="1:26" ht="24.95" customHeight="1" x14ac:dyDescent="0.2">
      <c r="A60" s="241" t="str">
        <f>Interview!$B$102</f>
        <v>Implementation</v>
      </c>
      <c r="B60" s="240" t="str">
        <f>Interview!$B$103</f>
        <v>Secure Build</v>
      </c>
      <c r="C60" s="102">
        <f>Roadmap!Q74</f>
        <v>1.75</v>
      </c>
      <c r="D60" s="102">
        <f>Roadmap!P74</f>
        <v>1</v>
      </c>
      <c r="E60" s="102">
        <f>Roadmap!P75</f>
        <v>0.5</v>
      </c>
      <c r="F60" s="102">
        <f>Roadmap!P76</f>
        <v>0.25</v>
      </c>
      <c r="G60" s="6"/>
      <c r="H60" s="3"/>
      <c r="I60" s="238"/>
      <c r="J60" s="238"/>
      <c r="K60" s="238"/>
      <c r="L60" s="238"/>
      <c r="M60" s="238"/>
      <c r="N60" s="238"/>
      <c r="T60" s="241" t="str">
        <f>Interview!$B$102</f>
        <v>Implementation</v>
      </c>
      <c r="U60" s="240" t="str">
        <f>Interview!$B$103</f>
        <v>Secure Build</v>
      </c>
      <c r="V60" s="102">
        <v>0</v>
      </c>
      <c r="W60" s="102">
        <v>0</v>
      </c>
      <c r="X60" s="102">
        <f>C60</f>
        <v>1.75</v>
      </c>
      <c r="Y60" s="102">
        <v>0</v>
      </c>
      <c r="Z60" s="102">
        <v>0</v>
      </c>
    </row>
    <row r="61" spans="1:26" ht="24.95" customHeight="1" x14ac:dyDescent="0.2">
      <c r="A61" s="241" t="str">
        <f>Interview!$B$102</f>
        <v>Implementation</v>
      </c>
      <c r="B61" s="240" t="str">
        <f>Interview!$B$117</f>
        <v>Secure Deployment</v>
      </c>
      <c r="C61" s="102">
        <f>Roadmap!Q83</f>
        <v>1.5</v>
      </c>
      <c r="D61" s="102">
        <f>Roadmap!P83</f>
        <v>1</v>
      </c>
      <c r="E61" s="102">
        <f>Roadmap!P84</f>
        <v>0.375</v>
      </c>
      <c r="F61" s="102">
        <f>Roadmap!P85</f>
        <v>0.125</v>
      </c>
      <c r="G61" s="6"/>
      <c r="H61" s="3"/>
      <c r="I61" s="238"/>
      <c r="J61" s="238"/>
      <c r="K61" s="238"/>
      <c r="L61" s="238"/>
      <c r="M61" s="238"/>
      <c r="N61" s="238"/>
      <c r="T61" s="241" t="str">
        <f>Interview!$B$102</f>
        <v>Implementation</v>
      </c>
      <c r="U61" s="240" t="str">
        <f>Interview!$B$117</f>
        <v>Secure Deployment</v>
      </c>
      <c r="V61" s="102">
        <v>0</v>
      </c>
      <c r="W61" s="102">
        <v>0</v>
      </c>
      <c r="X61" s="102">
        <f>C61</f>
        <v>1.5</v>
      </c>
      <c r="Y61" s="102">
        <v>0</v>
      </c>
      <c r="Z61" s="102">
        <v>0</v>
      </c>
    </row>
    <row r="62" spans="1:26" ht="24.95" customHeight="1" x14ac:dyDescent="0.2">
      <c r="A62" s="241" t="str">
        <f>Interview!$B$102</f>
        <v>Implementation</v>
      </c>
      <c r="B62" s="240" t="str">
        <f>Interview!$B$131</f>
        <v>Defect Management</v>
      </c>
      <c r="C62" s="102">
        <f>Roadmap!Q92</f>
        <v>2</v>
      </c>
      <c r="D62" s="102">
        <f>Roadmap!P92</f>
        <v>1</v>
      </c>
      <c r="E62" s="102">
        <f>Roadmap!P93</f>
        <v>0.75</v>
      </c>
      <c r="F62" s="102">
        <f>Roadmap!P94</f>
        <v>0.25</v>
      </c>
      <c r="G62" s="6"/>
      <c r="H62" s="3"/>
      <c r="I62" s="238"/>
      <c r="J62" s="238"/>
      <c r="K62" s="238"/>
      <c r="L62" s="238"/>
      <c r="M62" s="238"/>
      <c r="N62" s="238"/>
      <c r="T62" s="241" t="str">
        <f>Interview!$B$102</f>
        <v>Implementation</v>
      </c>
      <c r="U62" s="240" t="str">
        <f>Interview!$B$131</f>
        <v>Defect Management</v>
      </c>
      <c r="V62" s="102">
        <v>0</v>
      </c>
      <c r="W62" s="102">
        <v>0</v>
      </c>
      <c r="X62" s="102">
        <f>C62</f>
        <v>2</v>
      </c>
      <c r="Y62" s="102">
        <v>0</v>
      </c>
      <c r="Z62" s="102">
        <v>0</v>
      </c>
    </row>
    <row r="63" spans="1:26" ht="24.95" customHeight="1" x14ac:dyDescent="0.2">
      <c r="A63" s="77" t="str">
        <f>Interview!$B$145</f>
        <v>Verification</v>
      </c>
      <c r="B63" s="81" t="str">
        <f>Interview!$B$146</f>
        <v>Architecture Assessment</v>
      </c>
      <c r="C63" s="102">
        <f>Roadmap!Q102</f>
        <v>2</v>
      </c>
      <c r="D63" s="102">
        <f>Roadmap!P102</f>
        <v>1</v>
      </c>
      <c r="E63" s="102">
        <f>Roadmap!P103</f>
        <v>0.75</v>
      </c>
      <c r="F63" s="102">
        <f>Roadmap!P104</f>
        <v>0.25</v>
      </c>
      <c r="G63" s="6">
        <f t="shared" si="5"/>
        <v>2</v>
      </c>
      <c r="H63" s="3"/>
      <c r="I63" s="130"/>
      <c r="J63" s="130"/>
      <c r="K63" s="1"/>
      <c r="L63" s="1"/>
      <c r="M63" s="1"/>
      <c r="N63" s="1"/>
      <c r="T63" s="77" t="str">
        <f>Interview!$B$145</f>
        <v>Verification</v>
      </c>
      <c r="U63" s="81" t="str">
        <f>Interview!$B$146</f>
        <v>Architecture Assessment</v>
      </c>
      <c r="V63" s="102">
        <v>0</v>
      </c>
      <c r="W63" s="102">
        <v>0</v>
      </c>
      <c r="X63" s="102">
        <v>0</v>
      </c>
      <c r="Y63" s="102">
        <f>C63</f>
        <v>2</v>
      </c>
      <c r="Z63" s="102">
        <v>0</v>
      </c>
    </row>
    <row r="64" spans="1:26" ht="24.95" customHeight="1" x14ac:dyDescent="0.2">
      <c r="A64" s="77" t="str">
        <f>Interview!$B$145</f>
        <v>Verification</v>
      </c>
      <c r="B64" s="81" t="str">
        <f>Interview!$B$160</f>
        <v>Requirements Driven Testing</v>
      </c>
      <c r="C64" s="102">
        <f>Roadmap!Q111</f>
        <v>1.625</v>
      </c>
      <c r="D64" s="102">
        <f>Roadmap!P111</f>
        <v>1</v>
      </c>
      <c r="E64" s="102">
        <f>Roadmap!P112</f>
        <v>0.375</v>
      </c>
      <c r="F64" s="102">
        <f>Roadmap!P113</f>
        <v>0.25</v>
      </c>
      <c r="G64" s="6">
        <f t="shared" si="5"/>
        <v>0</v>
      </c>
      <c r="H64" s="3"/>
      <c r="I64" s="130"/>
      <c r="J64" s="130"/>
      <c r="K64" s="1"/>
      <c r="L64" s="1"/>
      <c r="M64" s="1"/>
      <c r="N64" s="1"/>
      <c r="T64" s="77" t="str">
        <f>Interview!$B$145</f>
        <v>Verification</v>
      </c>
      <c r="U64" s="81" t="str">
        <f>Interview!$B$160</f>
        <v>Requirements Driven Testing</v>
      </c>
      <c r="V64" s="102">
        <v>0</v>
      </c>
      <c r="W64" s="102">
        <v>0</v>
      </c>
      <c r="X64" s="102">
        <v>0</v>
      </c>
      <c r="Y64" s="102">
        <f>C64</f>
        <v>1.625</v>
      </c>
      <c r="Z64" s="102">
        <v>0</v>
      </c>
    </row>
    <row r="65" spans="1:26" ht="24.95" customHeight="1" x14ac:dyDescent="0.2">
      <c r="A65" s="77" t="str">
        <f>Interview!$B$145</f>
        <v>Verification</v>
      </c>
      <c r="B65" s="81" t="str">
        <f>Interview!$B$174</f>
        <v>Security Testing</v>
      </c>
      <c r="C65" s="102">
        <f>Roadmap!Q120</f>
        <v>1.75</v>
      </c>
      <c r="D65" s="102">
        <f>Roadmap!P120</f>
        <v>0.75</v>
      </c>
      <c r="E65" s="102">
        <f>Roadmap!P121</f>
        <v>0.75</v>
      </c>
      <c r="F65" s="102">
        <f>Roadmap!P122</f>
        <v>0.25</v>
      </c>
      <c r="G65" s="6">
        <f t="shared" si="5"/>
        <v>0</v>
      </c>
      <c r="H65" s="3"/>
      <c r="I65" s="130"/>
      <c r="J65" s="130"/>
      <c r="K65" s="1"/>
      <c r="L65" s="1"/>
      <c r="M65" s="1"/>
      <c r="N65" s="1"/>
      <c r="T65" s="77" t="str">
        <f>Interview!$B$145</f>
        <v>Verification</v>
      </c>
      <c r="U65" s="81" t="str">
        <f>Interview!$B$174</f>
        <v>Security Testing</v>
      </c>
      <c r="V65" s="102">
        <v>0</v>
      </c>
      <c r="W65" s="102">
        <v>0</v>
      </c>
      <c r="X65" s="102">
        <v>0</v>
      </c>
      <c r="Y65" s="102">
        <f>C65</f>
        <v>1.75</v>
      </c>
      <c r="Z65" s="102">
        <v>0</v>
      </c>
    </row>
    <row r="66" spans="1:26" ht="24.95" customHeight="1" x14ac:dyDescent="0.2">
      <c r="A66" s="82" t="str">
        <f>Interview!$B$188</f>
        <v>Operations</v>
      </c>
      <c r="B66" s="86" t="str">
        <f>Interview!$B$189</f>
        <v>Incident Management</v>
      </c>
      <c r="C66" s="102">
        <f>Roadmap!Q130</f>
        <v>0.75</v>
      </c>
      <c r="D66" s="102">
        <f>Roadmap!P130</f>
        <v>0.5</v>
      </c>
      <c r="E66" s="102">
        <f>Roadmap!P131</f>
        <v>0.125</v>
      </c>
      <c r="F66" s="102">
        <f>Roadmap!P132</f>
        <v>0.125</v>
      </c>
      <c r="G66" s="6">
        <f t="shared" si="5"/>
        <v>0</v>
      </c>
      <c r="H66" s="3"/>
      <c r="I66" s="130"/>
      <c r="J66" s="130"/>
      <c r="K66" s="1"/>
      <c r="L66" s="1"/>
      <c r="M66" s="1"/>
      <c r="N66" s="1"/>
      <c r="T66" s="82" t="str">
        <f>Interview!$B$188</f>
        <v>Operations</v>
      </c>
      <c r="U66" s="86" t="str">
        <f>Interview!$B$189</f>
        <v>Incident Management</v>
      </c>
      <c r="V66" s="102">
        <v>0</v>
      </c>
      <c r="W66" s="102">
        <v>0</v>
      </c>
      <c r="X66" s="102">
        <v>0</v>
      </c>
      <c r="Y66" s="102">
        <v>0</v>
      </c>
      <c r="Z66" s="102">
        <f>C66</f>
        <v>0.75</v>
      </c>
    </row>
    <row r="67" spans="1:26" ht="24.95" customHeight="1" x14ac:dyDescent="0.2">
      <c r="A67" s="82" t="str">
        <f>Interview!$B$188</f>
        <v>Operations</v>
      </c>
      <c r="B67" s="86" t="str">
        <f>Interview!$B$203</f>
        <v>Environment Management</v>
      </c>
      <c r="C67" s="102">
        <f>Roadmap!Q139</f>
        <v>1.625</v>
      </c>
      <c r="D67" s="102">
        <f>Roadmap!P139</f>
        <v>1</v>
      </c>
      <c r="E67" s="102">
        <f>Roadmap!P140</f>
        <v>0.5</v>
      </c>
      <c r="F67" s="102">
        <f>Roadmap!P141</f>
        <v>0.125</v>
      </c>
      <c r="G67" s="6">
        <f t="shared" si="5"/>
        <v>0</v>
      </c>
      <c r="H67" s="3"/>
      <c r="I67" s="130"/>
      <c r="J67" s="130"/>
      <c r="K67" s="1"/>
      <c r="L67" s="1"/>
      <c r="M67" s="1"/>
      <c r="N67" s="1"/>
      <c r="T67" s="82" t="str">
        <f>Interview!$B$188</f>
        <v>Operations</v>
      </c>
      <c r="U67" s="86" t="str">
        <f>Interview!$B$203</f>
        <v>Environment Management</v>
      </c>
      <c r="V67" s="102">
        <v>0</v>
      </c>
      <c r="W67" s="102">
        <v>0</v>
      </c>
      <c r="X67" s="102">
        <v>0</v>
      </c>
      <c r="Y67" s="102">
        <v>0</v>
      </c>
      <c r="Z67" s="102">
        <f>C67</f>
        <v>1.625</v>
      </c>
    </row>
    <row r="68" spans="1:26" ht="24.95" customHeight="1" x14ac:dyDescent="0.2">
      <c r="A68" s="82" t="str">
        <f>Interview!$B$188</f>
        <v>Operations</v>
      </c>
      <c r="B68" s="86" t="str">
        <f>Interview!$B$217</f>
        <v>Operational Management</v>
      </c>
      <c r="C68" s="102">
        <f>Roadmap!Q148</f>
        <v>0.75</v>
      </c>
      <c r="D68" s="102">
        <f>Roadmap!P148</f>
        <v>0.5</v>
      </c>
      <c r="E68" s="102">
        <f>Roadmap!P149</f>
        <v>0.25</v>
      </c>
      <c r="F68" s="102">
        <f>Roadmap!P150</f>
        <v>0</v>
      </c>
      <c r="G68" s="6">
        <f t="shared" si="5"/>
        <v>0</v>
      </c>
      <c r="H68" s="3"/>
      <c r="I68" s="130"/>
      <c r="J68" s="130"/>
      <c r="K68" s="1"/>
      <c r="L68" s="1"/>
      <c r="M68" s="1"/>
      <c r="N68" s="1"/>
      <c r="T68" s="82" t="str">
        <f>Interview!$B$188</f>
        <v>Operations</v>
      </c>
      <c r="U68" s="86" t="str">
        <f>Interview!$B$217</f>
        <v>Operational Management</v>
      </c>
      <c r="V68" s="102">
        <v>0</v>
      </c>
      <c r="W68" s="102">
        <v>0</v>
      </c>
      <c r="X68" s="102">
        <v>0</v>
      </c>
      <c r="Y68" s="102">
        <v>0</v>
      </c>
      <c r="Z68" s="102">
        <f>C68</f>
        <v>0.75</v>
      </c>
    </row>
    <row r="69" spans="1:26" ht="12.75" customHeight="1" thickBot="1" x14ac:dyDescent="0.25">
      <c r="K69" s="150"/>
    </row>
    <row r="70" spans="1:26" ht="24.95" customHeight="1" thickBot="1" x14ac:dyDescent="0.25">
      <c r="A70" s="426" t="s">
        <v>128</v>
      </c>
      <c r="B70" s="427"/>
      <c r="C70" s="427"/>
      <c r="D70" s="427"/>
      <c r="E70" s="427"/>
      <c r="F70" s="427"/>
      <c r="G70" s="427"/>
      <c r="H70" s="427"/>
      <c r="I70" s="427"/>
      <c r="J70" s="428"/>
      <c r="K70" s="150"/>
      <c r="L70" s="426" t="s">
        <v>128</v>
      </c>
      <c r="M70" s="427"/>
      <c r="N70" s="427"/>
      <c r="O70" s="427"/>
      <c r="P70" s="427"/>
      <c r="Q70" s="427"/>
      <c r="R70" s="428"/>
      <c r="T70" s="429" t="s">
        <v>128</v>
      </c>
      <c r="U70" s="430"/>
      <c r="V70" s="430"/>
      <c r="W70" s="430"/>
      <c r="X70" s="430"/>
      <c r="Y70" s="430"/>
      <c r="Z70" s="431"/>
    </row>
    <row r="71" spans="1:26" ht="12" customHeight="1" x14ac:dyDescent="0.2">
      <c r="A71" s="2"/>
      <c r="B71" s="2"/>
      <c r="C71" s="2"/>
      <c r="D71" s="442" t="s">
        <v>94</v>
      </c>
      <c r="E71" s="443"/>
      <c r="F71" s="444"/>
      <c r="G71" s="150"/>
      <c r="H71" s="150"/>
      <c r="I71" s="150"/>
      <c r="J71" s="150"/>
      <c r="K71" s="150"/>
      <c r="L71" s="150"/>
      <c r="M71" s="150"/>
      <c r="N71" s="150"/>
    </row>
    <row r="72" spans="1:26" ht="24.95" customHeight="1" x14ac:dyDescent="0.2">
      <c r="A72" s="7" t="s">
        <v>1</v>
      </c>
      <c r="B72" s="7" t="s">
        <v>2</v>
      </c>
      <c r="C72" s="7" t="s">
        <v>63</v>
      </c>
      <c r="D72" s="129">
        <v>1</v>
      </c>
      <c r="E72" s="129">
        <v>2</v>
      </c>
      <c r="F72" s="129">
        <v>3</v>
      </c>
      <c r="G72" s="8" t="s">
        <v>6</v>
      </c>
      <c r="H72" s="150"/>
      <c r="I72" s="7" t="s">
        <v>1</v>
      </c>
      <c r="J72" s="7" t="s">
        <v>63</v>
      </c>
      <c r="K72" s="150"/>
      <c r="L72" s="150"/>
      <c r="M72" s="150"/>
      <c r="N72" s="150"/>
      <c r="V72" t="str">
        <f>T73</f>
        <v>Governance</v>
      </c>
      <c r="W72" t="str">
        <f>T76</f>
        <v>Design</v>
      </c>
      <c r="X72" t="str">
        <f>T79</f>
        <v>Implementation</v>
      </c>
      <c r="Y72" t="str">
        <f>T82</f>
        <v>Verification</v>
      </c>
      <c r="Z72" t="str">
        <f>T85</f>
        <v>Operations</v>
      </c>
    </row>
    <row r="73" spans="1:26" ht="24.95" customHeight="1" x14ac:dyDescent="0.2">
      <c r="A73" s="67" t="str">
        <f>Interview!$B$16</f>
        <v>Governance</v>
      </c>
      <c r="B73" s="71" t="str">
        <f>Interview!$D$17</f>
        <v>Strategy &amp; Metrics</v>
      </c>
      <c r="C73" s="102">
        <f>Roadmap!U18</f>
        <v>2.125</v>
      </c>
      <c r="D73" s="102">
        <f>Roadmap!T18</f>
        <v>1</v>
      </c>
      <c r="E73" s="102">
        <f>Roadmap!T19</f>
        <v>0.75</v>
      </c>
      <c r="F73" s="102">
        <f>Roadmap!T20</f>
        <v>0.375</v>
      </c>
      <c r="G73" s="6">
        <f t="shared" ref="G73:G87" si="6">(((((IF((C73="0+"),0.5,0)+IF((C73=1),1,0))+IF((C73="1+"),1.5,0))+IF((C73=2),2,0))+IF((C73="2+"),2.5,0))+IF((C73=3),3,0))+IF((C73="3+"),3.5,0)</f>
        <v>0</v>
      </c>
      <c r="H73" s="3"/>
      <c r="I73" s="67" t="str">
        <f>A73</f>
        <v>Governance</v>
      </c>
      <c r="J73" s="102">
        <f>AVERAGE(C73:C75)</f>
        <v>1.6666666666666667</v>
      </c>
      <c r="K73" s="150"/>
      <c r="L73" s="150"/>
      <c r="M73" s="150"/>
      <c r="N73" s="150"/>
      <c r="T73" s="67" t="str">
        <f>Interview!$B$16</f>
        <v>Governance</v>
      </c>
      <c r="U73" s="71" t="str">
        <f>Interview!$D$17</f>
        <v>Strategy &amp; Metrics</v>
      </c>
      <c r="V73" s="102">
        <f>C73</f>
        <v>2.125</v>
      </c>
      <c r="W73" s="102">
        <v>0</v>
      </c>
      <c r="X73" s="102">
        <v>0</v>
      </c>
      <c r="Y73" s="102">
        <v>0</v>
      </c>
      <c r="Z73" s="102">
        <v>0</v>
      </c>
    </row>
    <row r="74" spans="1:26" ht="24.95" customHeight="1" x14ac:dyDescent="0.2">
      <c r="A74" s="67" t="str">
        <f>Interview!$B$16</f>
        <v>Governance</v>
      </c>
      <c r="B74" s="71" t="str">
        <f>Interview!$B$31</f>
        <v>Policy &amp; Compliance</v>
      </c>
      <c r="C74" s="102">
        <f>Roadmap!U27</f>
        <v>1.625</v>
      </c>
      <c r="D74" s="102">
        <f>Roadmap!T27</f>
        <v>0.625</v>
      </c>
      <c r="E74" s="102">
        <f>Roadmap!T28</f>
        <v>0.75</v>
      </c>
      <c r="F74" s="102">
        <f>Roadmap!T29</f>
        <v>0.25</v>
      </c>
      <c r="G74" s="6">
        <f t="shared" si="6"/>
        <v>0</v>
      </c>
      <c r="H74" s="3"/>
      <c r="I74" s="72" t="str">
        <f>A76</f>
        <v>Design</v>
      </c>
      <c r="J74" s="102">
        <f>AVERAGE(C76:C78)</f>
        <v>1.4583333333333333</v>
      </c>
      <c r="K74" s="150"/>
      <c r="L74" s="150"/>
      <c r="M74" s="150"/>
      <c r="N74" s="150"/>
      <c r="T74" s="67" t="str">
        <f>Interview!$B$16</f>
        <v>Governance</v>
      </c>
      <c r="U74" s="71" t="str">
        <f>Interview!$B$31</f>
        <v>Policy &amp; Compliance</v>
      </c>
      <c r="V74" s="102">
        <f>C74</f>
        <v>1.625</v>
      </c>
      <c r="W74" s="102">
        <v>0</v>
      </c>
      <c r="X74" s="102">
        <v>0</v>
      </c>
      <c r="Y74" s="102">
        <v>0</v>
      </c>
      <c r="Z74" s="102">
        <v>0</v>
      </c>
    </row>
    <row r="75" spans="1:26" ht="24.95" customHeight="1" x14ac:dyDescent="0.2">
      <c r="A75" s="67" t="str">
        <f>Interview!$B$16</f>
        <v>Governance</v>
      </c>
      <c r="B75" s="71" t="str">
        <f>Interview!$B$45</f>
        <v>Education &amp; Guidance</v>
      </c>
      <c r="C75" s="102">
        <f>Roadmap!U36</f>
        <v>1.25</v>
      </c>
      <c r="D75" s="102">
        <f>Roadmap!T36</f>
        <v>1</v>
      </c>
      <c r="E75" s="102">
        <f>Roadmap!T37</f>
        <v>0.25</v>
      </c>
      <c r="F75" s="102">
        <f>Roadmap!T38</f>
        <v>0</v>
      </c>
      <c r="G75" s="6">
        <f t="shared" si="6"/>
        <v>0</v>
      </c>
      <c r="H75" s="3"/>
      <c r="I75" s="241" t="str">
        <f>A79</f>
        <v>Implementation</v>
      </c>
      <c r="J75" s="102">
        <f>AVERAGE(C79:C81)</f>
        <v>1.9166666666666667</v>
      </c>
      <c r="K75" s="150"/>
      <c r="L75" s="150"/>
      <c r="M75" s="150"/>
      <c r="N75" s="150"/>
      <c r="T75" s="67" t="str">
        <f>Interview!$B$16</f>
        <v>Governance</v>
      </c>
      <c r="U75" s="71" t="str">
        <f>Interview!$B$45</f>
        <v>Education &amp; Guidance</v>
      </c>
      <c r="V75" s="102">
        <f>C75</f>
        <v>1.25</v>
      </c>
      <c r="W75" s="102">
        <v>0</v>
      </c>
      <c r="X75" s="102">
        <v>0</v>
      </c>
      <c r="Y75" s="102">
        <v>0</v>
      </c>
      <c r="Z75" s="102">
        <v>0</v>
      </c>
    </row>
    <row r="76" spans="1:26" ht="24.95" customHeight="1" x14ac:dyDescent="0.2">
      <c r="A76" s="72" t="str">
        <f>Interview!$B$59</f>
        <v>Design</v>
      </c>
      <c r="B76" s="76" t="str">
        <f>Interview!$B$60</f>
        <v>Threat Assessment</v>
      </c>
      <c r="C76" s="102">
        <f>Roadmap!U46</f>
        <v>1.25</v>
      </c>
      <c r="D76" s="102">
        <f>Roadmap!T46</f>
        <v>0.5</v>
      </c>
      <c r="E76" s="102">
        <f>Roadmap!T47</f>
        <v>0.375</v>
      </c>
      <c r="F76" s="102">
        <f>Roadmap!T48</f>
        <v>0.375</v>
      </c>
      <c r="G76" s="6">
        <f t="shared" si="6"/>
        <v>0</v>
      </c>
      <c r="H76" s="3"/>
      <c r="I76" s="77" t="str">
        <f>A82</f>
        <v>Verification</v>
      </c>
      <c r="J76" s="102">
        <f>AVERAGE(C82:C84)</f>
        <v>1.7916666666666667</v>
      </c>
      <c r="K76" s="150"/>
      <c r="L76" s="150"/>
      <c r="M76" s="150"/>
      <c r="N76" s="150"/>
      <c r="T76" s="72" t="str">
        <f>Interview!$B$59</f>
        <v>Design</v>
      </c>
      <c r="U76" s="76" t="str">
        <f>Interview!$B$60</f>
        <v>Threat Assessment</v>
      </c>
      <c r="V76" s="102">
        <v>0</v>
      </c>
      <c r="W76" s="102">
        <f>C76</f>
        <v>1.25</v>
      </c>
      <c r="X76" s="102">
        <v>0</v>
      </c>
      <c r="Y76" s="102">
        <v>0</v>
      </c>
      <c r="Z76" s="102">
        <v>0</v>
      </c>
    </row>
    <row r="77" spans="1:26" ht="24.95" customHeight="1" x14ac:dyDescent="0.2">
      <c r="A77" s="72" t="str">
        <f>Interview!$B$59</f>
        <v>Design</v>
      </c>
      <c r="B77" s="76" t="str">
        <f>Interview!$B$74</f>
        <v>Security Requirements</v>
      </c>
      <c r="C77" s="102">
        <f>Roadmap!U55</f>
        <v>1.75</v>
      </c>
      <c r="D77" s="102">
        <f>Roadmap!T55</f>
        <v>1</v>
      </c>
      <c r="E77" s="102">
        <f>Roadmap!T56</f>
        <v>0.625</v>
      </c>
      <c r="F77" s="102">
        <f>Roadmap!T57</f>
        <v>0.125</v>
      </c>
      <c r="G77" s="6">
        <f t="shared" si="6"/>
        <v>0</v>
      </c>
      <c r="H77" s="3"/>
      <c r="I77" s="82" t="str">
        <f>A85</f>
        <v>Operations</v>
      </c>
      <c r="J77" s="102">
        <f>AVERAGE(C85:C87)</f>
        <v>1.0416666666666667</v>
      </c>
      <c r="K77" s="150"/>
      <c r="L77" s="150"/>
      <c r="M77" s="150"/>
      <c r="N77" s="150"/>
      <c r="T77" s="72" t="str">
        <f>Interview!$B$59</f>
        <v>Design</v>
      </c>
      <c r="U77" s="76" t="str">
        <f>Interview!$B$74</f>
        <v>Security Requirements</v>
      </c>
      <c r="V77" s="102">
        <v>0</v>
      </c>
      <c r="W77" s="102">
        <f>C77</f>
        <v>1.75</v>
      </c>
      <c r="X77" s="102">
        <v>0</v>
      </c>
      <c r="Y77" s="102">
        <v>0</v>
      </c>
      <c r="Z77" s="102">
        <v>0</v>
      </c>
    </row>
    <row r="78" spans="1:26" ht="24.95" customHeight="1" x14ac:dyDescent="0.2">
      <c r="A78" s="72" t="str">
        <f>Interview!$B$59</f>
        <v>Design</v>
      </c>
      <c r="B78" s="76" t="str">
        <f>Interview!$B$88</f>
        <v>Secure Architecture</v>
      </c>
      <c r="C78" s="102">
        <f>Roadmap!U64</f>
        <v>1.375</v>
      </c>
      <c r="D78" s="102">
        <f>Roadmap!T64</f>
        <v>0.75</v>
      </c>
      <c r="E78" s="102">
        <f>Roadmap!T65</f>
        <v>0.5</v>
      </c>
      <c r="F78" s="102">
        <f>Roadmap!T66</f>
        <v>0.125</v>
      </c>
      <c r="G78" s="6">
        <f t="shared" si="6"/>
        <v>0</v>
      </c>
      <c r="H78" s="3"/>
      <c r="I78" s="150"/>
      <c r="J78" s="150"/>
      <c r="K78" s="150"/>
      <c r="L78" s="150"/>
      <c r="M78" s="150"/>
      <c r="N78" s="150"/>
      <c r="T78" s="72" t="str">
        <f>Interview!$B$59</f>
        <v>Design</v>
      </c>
      <c r="U78" s="76" t="str">
        <f>Interview!$B$88</f>
        <v>Secure Architecture</v>
      </c>
      <c r="V78" s="102">
        <v>0</v>
      </c>
      <c r="W78" s="102">
        <f>C78</f>
        <v>1.375</v>
      </c>
      <c r="X78" s="102">
        <v>0</v>
      </c>
      <c r="Y78" s="102">
        <v>0</v>
      </c>
      <c r="Z78" s="102">
        <v>0</v>
      </c>
    </row>
    <row r="79" spans="1:26" ht="24.95" customHeight="1" x14ac:dyDescent="0.2">
      <c r="A79" s="241" t="str">
        <f>Interview!$B$102</f>
        <v>Implementation</v>
      </c>
      <c r="B79" s="240" t="str">
        <f>Interview!$B$103</f>
        <v>Secure Build</v>
      </c>
      <c r="C79" s="102">
        <f>Roadmap!U74</f>
        <v>2</v>
      </c>
      <c r="D79" s="102">
        <f>Roadmap!T74</f>
        <v>1</v>
      </c>
      <c r="E79" s="102">
        <f>Roadmap!T75</f>
        <v>0.5</v>
      </c>
      <c r="F79" s="102">
        <f>Roadmap!T76</f>
        <v>0.5</v>
      </c>
      <c r="G79" s="6"/>
      <c r="H79" s="3"/>
      <c r="I79" s="238"/>
      <c r="J79" s="238"/>
      <c r="K79" s="238"/>
      <c r="L79" s="238"/>
      <c r="M79" s="238"/>
      <c r="N79" s="238"/>
      <c r="T79" s="241" t="str">
        <f>Interview!$B$102</f>
        <v>Implementation</v>
      </c>
      <c r="U79" s="240" t="str">
        <f>Interview!$B$103</f>
        <v>Secure Build</v>
      </c>
      <c r="V79" s="102">
        <v>0</v>
      </c>
      <c r="W79" s="102">
        <v>0</v>
      </c>
      <c r="X79" s="102">
        <f>C79</f>
        <v>2</v>
      </c>
      <c r="Y79" s="102">
        <v>0</v>
      </c>
      <c r="Z79" s="102">
        <v>0</v>
      </c>
    </row>
    <row r="80" spans="1:26" ht="24.95" customHeight="1" x14ac:dyDescent="0.2">
      <c r="A80" s="241" t="str">
        <f>Interview!$B$102</f>
        <v>Implementation</v>
      </c>
      <c r="B80" s="240" t="str">
        <f>Interview!$B$117</f>
        <v>Secure Deployment</v>
      </c>
      <c r="C80" s="102">
        <f>Roadmap!U83</f>
        <v>1.5</v>
      </c>
      <c r="D80" s="102">
        <f>Roadmap!T83</f>
        <v>1</v>
      </c>
      <c r="E80" s="102">
        <f>Roadmap!T84</f>
        <v>0.375</v>
      </c>
      <c r="F80" s="102">
        <f>Roadmap!T85</f>
        <v>0.125</v>
      </c>
      <c r="G80" s="6"/>
      <c r="H80" s="3"/>
      <c r="I80" s="238"/>
      <c r="J80" s="238"/>
      <c r="K80" s="238"/>
      <c r="L80" s="238"/>
      <c r="M80" s="238"/>
      <c r="N80" s="238"/>
      <c r="T80" s="241" t="str">
        <f>Interview!$B$102</f>
        <v>Implementation</v>
      </c>
      <c r="U80" s="240" t="str">
        <f>Interview!$B$117</f>
        <v>Secure Deployment</v>
      </c>
      <c r="V80" s="102">
        <v>0</v>
      </c>
      <c r="W80" s="102">
        <v>0</v>
      </c>
      <c r="X80" s="102">
        <f>C80</f>
        <v>1.5</v>
      </c>
      <c r="Y80" s="102">
        <v>0</v>
      </c>
      <c r="Z80" s="102">
        <v>0</v>
      </c>
    </row>
    <row r="81" spans="1:26" ht="24.95" customHeight="1" x14ac:dyDescent="0.2">
      <c r="A81" s="241" t="str">
        <f>Interview!$B$102</f>
        <v>Implementation</v>
      </c>
      <c r="B81" s="240" t="str">
        <f>Interview!$B$131</f>
        <v>Defect Management</v>
      </c>
      <c r="C81" s="102">
        <f>Roadmap!U92</f>
        <v>2.25</v>
      </c>
      <c r="D81" s="102">
        <f>Roadmap!T92</f>
        <v>1</v>
      </c>
      <c r="E81" s="102">
        <f>Roadmap!T93</f>
        <v>0.75</v>
      </c>
      <c r="F81" s="102">
        <f>Roadmap!T94</f>
        <v>0.5</v>
      </c>
      <c r="G81" s="6"/>
      <c r="H81" s="3"/>
      <c r="I81" s="238"/>
      <c r="J81" s="238"/>
      <c r="K81" s="238"/>
      <c r="L81" s="238"/>
      <c r="M81" s="238"/>
      <c r="N81" s="238"/>
      <c r="T81" s="241" t="str">
        <f>Interview!$B$102</f>
        <v>Implementation</v>
      </c>
      <c r="U81" s="240" t="str">
        <f>Interview!$B$131</f>
        <v>Defect Management</v>
      </c>
      <c r="V81" s="102">
        <v>0</v>
      </c>
      <c r="W81" s="102">
        <v>0</v>
      </c>
      <c r="X81" s="102">
        <f>C81</f>
        <v>2.25</v>
      </c>
      <c r="Y81" s="102">
        <v>0</v>
      </c>
      <c r="Z81" s="102">
        <v>0</v>
      </c>
    </row>
    <row r="82" spans="1:26" ht="24.95" customHeight="1" x14ac:dyDescent="0.2">
      <c r="A82" s="77" t="str">
        <f>Interview!$B$145</f>
        <v>Verification</v>
      </c>
      <c r="B82" s="81" t="str">
        <f>Interview!$B$146</f>
        <v>Architecture Assessment</v>
      </c>
      <c r="C82" s="102">
        <f>Roadmap!U102</f>
        <v>2</v>
      </c>
      <c r="D82" s="102">
        <f>Roadmap!T102</f>
        <v>1</v>
      </c>
      <c r="E82" s="102">
        <f>Roadmap!T103</f>
        <v>0.75</v>
      </c>
      <c r="F82" s="102">
        <f>Roadmap!T104</f>
        <v>0.25</v>
      </c>
      <c r="G82" s="6">
        <f t="shared" si="6"/>
        <v>2</v>
      </c>
      <c r="H82" s="3"/>
      <c r="I82" s="150"/>
      <c r="J82" s="150"/>
      <c r="K82" s="150"/>
      <c r="L82" s="150"/>
      <c r="M82" s="150"/>
      <c r="N82" s="150"/>
      <c r="T82" s="77" t="str">
        <f>Interview!$B$145</f>
        <v>Verification</v>
      </c>
      <c r="U82" s="81" t="str">
        <f>Interview!$B$146</f>
        <v>Architecture Assessment</v>
      </c>
      <c r="V82" s="102">
        <v>0</v>
      </c>
      <c r="W82" s="102">
        <v>0</v>
      </c>
      <c r="X82" s="102">
        <v>0</v>
      </c>
      <c r="Y82" s="102">
        <f>C82</f>
        <v>2</v>
      </c>
      <c r="Z82" s="102">
        <v>0</v>
      </c>
    </row>
    <row r="83" spans="1:26" ht="24.95" customHeight="1" x14ac:dyDescent="0.2">
      <c r="A83" s="77" t="str">
        <f>Interview!$B$145</f>
        <v>Verification</v>
      </c>
      <c r="B83" s="81" t="str">
        <f>Interview!$B$160</f>
        <v>Requirements Driven Testing</v>
      </c>
      <c r="C83" s="102">
        <f>Roadmap!U111</f>
        <v>1.625</v>
      </c>
      <c r="D83" s="102">
        <f>Roadmap!T111</f>
        <v>1</v>
      </c>
      <c r="E83" s="102">
        <f>Roadmap!T112</f>
        <v>0.375</v>
      </c>
      <c r="F83" s="102">
        <f>Roadmap!T113</f>
        <v>0.25</v>
      </c>
      <c r="G83" s="6">
        <f t="shared" si="6"/>
        <v>0</v>
      </c>
      <c r="H83" s="3"/>
      <c r="I83" s="150"/>
      <c r="J83" s="150"/>
      <c r="K83" s="150"/>
      <c r="L83" s="150"/>
      <c r="M83" s="150"/>
      <c r="N83" s="150"/>
      <c r="T83" s="77" t="str">
        <f>Interview!$B$145</f>
        <v>Verification</v>
      </c>
      <c r="U83" s="81" t="str">
        <f>Interview!$B$160</f>
        <v>Requirements Driven Testing</v>
      </c>
      <c r="V83" s="102">
        <v>0</v>
      </c>
      <c r="W83" s="102">
        <v>0</v>
      </c>
      <c r="X83" s="102">
        <v>0</v>
      </c>
      <c r="Y83" s="102">
        <f>C83</f>
        <v>1.625</v>
      </c>
      <c r="Z83" s="102">
        <v>0</v>
      </c>
    </row>
    <row r="84" spans="1:26" ht="24.95" customHeight="1" x14ac:dyDescent="0.2">
      <c r="A84" s="77" t="str">
        <f>Interview!$B$145</f>
        <v>Verification</v>
      </c>
      <c r="B84" s="81" t="str">
        <f>Interview!$B$174</f>
        <v>Security Testing</v>
      </c>
      <c r="C84" s="102">
        <f>Roadmap!U120</f>
        <v>1.75</v>
      </c>
      <c r="D84" s="102">
        <f>Roadmap!T120</f>
        <v>0.75</v>
      </c>
      <c r="E84" s="102">
        <f>Roadmap!T121</f>
        <v>0.75</v>
      </c>
      <c r="F84" s="102">
        <f>Roadmap!T122</f>
        <v>0.25</v>
      </c>
      <c r="G84" s="6">
        <f t="shared" si="6"/>
        <v>0</v>
      </c>
      <c r="H84" s="3"/>
      <c r="I84" s="150"/>
      <c r="J84" s="150"/>
      <c r="K84" s="150"/>
      <c r="L84" s="150"/>
      <c r="M84" s="150"/>
      <c r="N84" s="150"/>
      <c r="T84" s="77" t="str">
        <f>Interview!$B$145</f>
        <v>Verification</v>
      </c>
      <c r="U84" s="81" t="str">
        <f>Interview!$B$174</f>
        <v>Security Testing</v>
      </c>
      <c r="V84" s="102">
        <v>0</v>
      </c>
      <c r="W84" s="102">
        <v>0</v>
      </c>
      <c r="X84" s="102">
        <v>0</v>
      </c>
      <c r="Y84" s="102">
        <f>C84</f>
        <v>1.75</v>
      </c>
      <c r="Z84" s="102">
        <v>0</v>
      </c>
    </row>
    <row r="85" spans="1:26" ht="24.95" customHeight="1" x14ac:dyDescent="0.2">
      <c r="A85" s="82" t="str">
        <f>Interview!$B$188</f>
        <v>Operations</v>
      </c>
      <c r="B85" s="86" t="str">
        <f>Interview!$B$189</f>
        <v>Incident Management</v>
      </c>
      <c r="C85" s="102">
        <f>Roadmap!U130</f>
        <v>0.75</v>
      </c>
      <c r="D85" s="102">
        <f>Roadmap!T130</f>
        <v>0.5</v>
      </c>
      <c r="E85" s="102">
        <f>Roadmap!T131</f>
        <v>0.125</v>
      </c>
      <c r="F85" s="102">
        <f>Roadmap!T132</f>
        <v>0.125</v>
      </c>
      <c r="G85" s="6">
        <f t="shared" si="6"/>
        <v>0</v>
      </c>
      <c r="H85" s="3"/>
      <c r="I85" s="150"/>
      <c r="J85" s="150"/>
      <c r="K85" s="150"/>
      <c r="L85" s="150"/>
      <c r="M85" s="150"/>
      <c r="N85" s="150"/>
      <c r="T85" s="82" t="str">
        <f>Interview!$B$188</f>
        <v>Operations</v>
      </c>
      <c r="U85" s="86" t="str">
        <f>Interview!$B$189</f>
        <v>Incident Management</v>
      </c>
      <c r="V85" s="102">
        <v>0</v>
      </c>
      <c r="W85" s="102">
        <v>0</v>
      </c>
      <c r="X85" s="102">
        <v>0</v>
      </c>
      <c r="Y85" s="102">
        <v>0</v>
      </c>
      <c r="Z85" s="102">
        <f>C85</f>
        <v>0.75</v>
      </c>
    </row>
    <row r="86" spans="1:26" ht="24.95" customHeight="1" x14ac:dyDescent="0.2">
      <c r="A86" s="82" t="str">
        <f>Interview!$B$188</f>
        <v>Operations</v>
      </c>
      <c r="B86" s="86" t="str">
        <f>Interview!$B$203</f>
        <v>Environment Management</v>
      </c>
      <c r="C86" s="102">
        <f>Roadmap!U139</f>
        <v>1.625</v>
      </c>
      <c r="D86" s="102">
        <f>Roadmap!T139</f>
        <v>1</v>
      </c>
      <c r="E86" s="102">
        <f>Roadmap!T140</f>
        <v>0.5</v>
      </c>
      <c r="F86" s="102">
        <f>Roadmap!T141</f>
        <v>0.125</v>
      </c>
      <c r="G86" s="6">
        <f t="shared" si="6"/>
        <v>0</v>
      </c>
      <c r="H86" s="3"/>
      <c r="I86" s="150"/>
      <c r="J86" s="150"/>
      <c r="K86" s="150"/>
      <c r="L86" s="150"/>
      <c r="M86" s="150"/>
      <c r="N86" s="150"/>
      <c r="T86" s="82" t="str">
        <f>Interview!$B$188</f>
        <v>Operations</v>
      </c>
      <c r="U86" s="86" t="str">
        <f>Interview!$B$203</f>
        <v>Environment Management</v>
      </c>
      <c r="V86" s="102">
        <v>0</v>
      </c>
      <c r="W86" s="102">
        <v>0</v>
      </c>
      <c r="X86" s="102">
        <v>0</v>
      </c>
      <c r="Y86" s="102">
        <v>0</v>
      </c>
      <c r="Z86" s="102">
        <f>C86</f>
        <v>1.625</v>
      </c>
    </row>
    <row r="87" spans="1:26" ht="24.95" customHeight="1" x14ac:dyDescent="0.2">
      <c r="A87" s="82" t="str">
        <f>Interview!$B$188</f>
        <v>Operations</v>
      </c>
      <c r="B87" s="86" t="str">
        <f>Interview!$B$217</f>
        <v>Operational Management</v>
      </c>
      <c r="C87" s="102">
        <f>Roadmap!U148</f>
        <v>0.75</v>
      </c>
      <c r="D87" s="102">
        <f>Roadmap!T148</f>
        <v>0.5</v>
      </c>
      <c r="E87" s="102">
        <f>Roadmap!T149</f>
        <v>0.25</v>
      </c>
      <c r="F87" s="102">
        <f>Roadmap!T150</f>
        <v>0</v>
      </c>
      <c r="G87" s="6">
        <f t="shared" si="6"/>
        <v>0</v>
      </c>
      <c r="H87" s="3"/>
      <c r="I87" s="150"/>
      <c r="J87" s="150"/>
      <c r="K87" s="150"/>
      <c r="L87" s="150"/>
      <c r="M87" s="150"/>
      <c r="N87" s="150"/>
      <c r="T87" s="82" t="str">
        <f>Interview!$B$188</f>
        <v>Operations</v>
      </c>
      <c r="U87" s="86" t="str">
        <f>Interview!$B$217</f>
        <v>Operational Management</v>
      </c>
      <c r="V87" s="102">
        <v>0</v>
      </c>
      <c r="W87" s="102">
        <v>0</v>
      </c>
      <c r="X87" s="102">
        <v>0</v>
      </c>
      <c r="Y87" s="102">
        <v>0</v>
      </c>
      <c r="Z87" s="102">
        <f>C87</f>
        <v>0.75</v>
      </c>
    </row>
    <row r="88" spans="1:26" ht="12.75" customHeight="1" x14ac:dyDescent="0.2">
      <c r="A88" s="150"/>
      <c r="B88" s="150"/>
      <c r="C88" s="150"/>
      <c r="D88" s="150"/>
      <c r="E88" s="150"/>
      <c r="F88" s="150"/>
      <c r="G88" s="150"/>
      <c r="H88" s="150"/>
      <c r="I88" s="150"/>
      <c r="J88" s="150"/>
      <c r="K88" s="150"/>
      <c r="L88" s="150"/>
      <c r="M88" s="150"/>
      <c r="N88" s="150"/>
    </row>
    <row r="89" spans="1:26" ht="12.75" customHeight="1" x14ac:dyDescent="0.2">
      <c r="A89" s="1"/>
      <c r="B89" s="1"/>
      <c r="C89" s="1"/>
      <c r="D89" s="1"/>
      <c r="E89" s="1"/>
      <c r="F89" s="1"/>
      <c r="G89" s="1"/>
      <c r="H89" s="1"/>
      <c r="I89" s="1"/>
      <c r="J89" s="1"/>
      <c r="K89" s="1"/>
      <c r="L89" s="1"/>
      <c r="M89" s="1"/>
      <c r="N89" s="1"/>
    </row>
    <row r="90" spans="1:26" ht="12.75" customHeight="1" thickBot="1" x14ac:dyDescent="0.25">
      <c r="K90" s="150"/>
    </row>
    <row r="91" spans="1:26" ht="24.95" customHeight="1" thickBot="1" x14ac:dyDescent="0.25">
      <c r="A91" s="426" t="s">
        <v>102</v>
      </c>
      <c r="B91" s="427"/>
      <c r="C91" s="427"/>
      <c r="D91" s="427"/>
      <c r="E91" s="427"/>
      <c r="F91" s="427"/>
      <c r="G91" s="427"/>
      <c r="H91" s="427"/>
      <c r="I91" s="427"/>
      <c r="J91" s="428"/>
      <c r="K91" s="150"/>
      <c r="L91" s="426" t="s">
        <v>102</v>
      </c>
      <c r="M91" s="427"/>
      <c r="N91" s="427"/>
      <c r="O91" s="427"/>
      <c r="P91" s="427"/>
      <c r="Q91" s="427"/>
      <c r="R91" s="428"/>
      <c r="T91" s="429" t="s">
        <v>102</v>
      </c>
      <c r="U91" s="430"/>
      <c r="V91" s="430"/>
      <c r="W91" s="430"/>
      <c r="X91" s="430"/>
      <c r="Y91" s="430"/>
      <c r="Z91" s="431"/>
    </row>
    <row r="92" spans="1:26" ht="12" customHeight="1" x14ac:dyDescent="0.2">
      <c r="A92" s="2"/>
      <c r="B92" s="2"/>
      <c r="C92" s="2"/>
      <c r="D92" s="442" t="s">
        <v>94</v>
      </c>
      <c r="E92" s="443"/>
      <c r="F92" s="444"/>
      <c r="G92" s="150"/>
      <c r="H92" s="150"/>
      <c r="I92" s="150"/>
      <c r="J92" s="150"/>
      <c r="K92" s="150"/>
      <c r="L92" s="150"/>
      <c r="M92" s="150"/>
      <c r="N92" s="150"/>
    </row>
    <row r="93" spans="1:26" ht="24.95" customHeight="1" x14ac:dyDescent="0.2">
      <c r="A93" s="7" t="s">
        <v>1</v>
      </c>
      <c r="B93" s="7" t="s">
        <v>2</v>
      </c>
      <c r="C93" s="7" t="s">
        <v>63</v>
      </c>
      <c r="D93" s="129">
        <v>1</v>
      </c>
      <c r="E93" s="129">
        <v>2</v>
      </c>
      <c r="F93" s="129">
        <v>3</v>
      </c>
      <c r="G93" s="8" t="s">
        <v>6</v>
      </c>
      <c r="H93" s="150"/>
      <c r="I93" s="7" t="s">
        <v>1</v>
      </c>
      <c r="J93" s="7" t="s">
        <v>63</v>
      </c>
      <c r="K93" s="150"/>
      <c r="L93" s="150"/>
      <c r="M93" s="150"/>
      <c r="N93" s="150"/>
      <c r="V93" t="str">
        <f>T94</f>
        <v>Governance</v>
      </c>
      <c r="W93" t="str">
        <f>T97</f>
        <v>Design</v>
      </c>
      <c r="X93" t="str">
        <f>T100</f>
        <v>Implementation</v>
      </c>
      <c r="Y93" t="str">
        <f>T103</f>
        <v>Verification</v>
      </c>
      <c r="Z93" t="str">
        <f>T106</f>
        <v>Operations</v>
      </c>
    </row>
    <row r="94" spans="1:26" ht="24.95" customHeight="1" x14ac:dyDescent="0.2">
      <c r="A94" s="67" t="str">
        <f>Interview!$B$16</f>
        <v>Governance</v>
      </c>
      <c r="B94" s="71" t="str">
        <f>Interview!$D$17</f>
        <v>Strategy &amp; Metrics</v>
      </c>
      <c r="C94" s="102">
        <f>Roadmap!Y18</f>
        <v>2.375</v>
      </c>
      <c r="D94" s="102">
        <f>Roadmap!X18</f>
        <v>1</v>
      </c>
      <c r="E94" s="102">
        <f>Roadmap!X19</f>
        <v>0.75</v>
      </c>
      <c r="F94" s="102">
        <f>Roadmap!X20</f>
        <v>0.625</v>
      </c>
      <c r="G94" s="6">
        <f t="shared" ref="G94:G108" si="7">(((((IF((C94="0+"),0.5,0)+IF((C94=1),1,0))+IF((C94="1+"),1.5,0))+IF((C94=2),2,0))+IF((C94="2+"),2.5,0))+IF((C94=3),3,0))+IF((C94="3+"),3.5,0)</f>
        <v>0</v>
      </c>
      <c r="H94" s="3"/>
      <c r="I94" s="67" t="str">
        <f>A94</f>
        <v>Governance</v>
      </c>
      <c r="J94" s="102">
        <f>AVERAGE(C94:C96)</f>
        <v>1.9166666666666667</v>
      </c>
      <c r="K94" s="150"/>
      <c r="L94" s="150"/>
      <c r="M94" s="150"/>
      <c r="N94" s="150"/>
      <c r="T94" s="67" t="str">
        <f>Interview!$B$16</f>
        <v>Governance</v>
      </c>
      <c r="U94" s="71" t="str">
        <f>Interview!$D$17</f>
        <v>Strategy &amp; Metrics</v>
      </c>
      <c r="V94" s="102">
        <f>C94</f>
        <v>2.375</v>
      </c>
      <c r="W94" s="102">
        <v>0</v>
      </c>
      <c r="X94" s="102">
        <v>0</v>
      </c>
      <c r="Y94" s="102">
        <v>0</v>
      </c>
      <c r="Z94" s="102">
        <v>0</v>
      </c>
    </row>
    <row r="95" spans="1:26" ht="24.95" customHeight="1" x14ac:dyDescent="0.2">
      <c r="A95" s="67" t="str">
        <f>Interview!$B$16</f>
        <v>Governance</v>
      </c>
      <c r="B95" s="71" t="str">
        <f>Interview!$B$31</f>
        <v>Policy &amp; Compliance</v>
      </c>
      <c r="C95" s="102">
        <f>Roadmap!Y27</f>
        <v>2.125</v>
      </c>
      <c r="D95" s="102">
        <f>Roadmap!X27</f>
        <v>0.625</v>
      </c>
      <c r="E95" s="102">
        <f>Roadmap!X28</f>
        <v>1</v>
      </c>
      <c r="F95" s="102">
        <f>Roadmap!X29</f>
        <v>0.5</v>
      </c>
      <c r="G95" s="6">
        <f t="shared" si="7"/>
        <v>0</v>
      </c>
      <c r="H95" s="3"/>
      <c r="I95" s="72" t="str">
        <f>A97</f>
        <v>Design</v>
      </c>
      <c r="J95" s="102">
        <f>AVERAGE(C97:C99)</f>
        <v>1.4583333333333333</v>
      </c>
      <c r="K95" s="150"/>
      <c r="L95" s="150"/>
      <c r="M95" s="150"/>
      <c r="N95" s="150"/>
      <c r="T95" s="67" t="str">
        <f>Interview!$B$16</f>
        <v>Governance</v>
      </c>
      <c r="U95" s="71" t="str">
        <f>Interview!$B$31</f>
        <v>Policy &amp; Compliance</v>
      </c>
      <c r="V95" s="102">
        <f>C95</f>
        <v>2.125</v>
      </c>
      <c r="W95" s="102">
        <v>0</v>
      </c>
      <c r="X95" s="102">
        <v>0</v>
      </c>
      <c r="Y95" s="102">
        <v>0</v>
      </c>
      <c r="Z95" s="102">
        <v>0</v>
      </c>
    </row>
    <row r="96" spans="1:26" ht="24.95" customHeight="1" x14ac:dyDescent="0.2">
      <c r="A96" s="67" t="str">
        <f>Interview!$B$16</f>
        <v>Governance</v>
      </c>
      <c r="B96" s="71" t="str">
        <f>Interview!$B$45</f>
        <v>Education &amp; Guidance</v>
      </c>
      <c r="C96" s="102">
        <f>Roadmap!Y36</f>
        <v>1.25</v>
      </c>
      <c r="D96" s="102">
        <f>Roadmap!X36</f>
        <v>1</v>
      </c>
      <c r="E96" s="102">
        <f>Roadmap!X37</f>
        <v>0.25</v>
      </c>
      <c r="F96" s="102">
        <f>Roadmap!X38</f>
        <v>0</v>
      </c>
      <c r="G96" s="6">
        <f t="shared" si="7"/>
        <v>0</v>
      </c>
      <c r="H96" s="3"/>
      <c r="I96" s="241" t="str">
        <f>A100</f>
        <v>Implementation</v>
      </c>
      <c r="J96" s="102">
        <f>AVERAGE(C100:C102)</f>
        <v>1.9166666666666667</v>
      </c>
      <c r="K96" s="150"/>
      <c r="L96" s="150"/>
      <c r="M96" s="150"/>
      <c r="N96" s="150"/>
      <c r="T96" s="67" t="str">
        <f>Interview!$B$16</f>
        <v>Governance</v>
      </c>
      <c r="U96" s="71" t="str">
        <f>Interview!$B$45</f>
        <v>Education &amp; Guidance</v>
      </c>
      <c r="V96" s="102">
        <f>C96</f>
        <v>1.25</v>
      </c>
      <c r="W96" s="102">
        <v>0</v>
      </c>
      <c r="X96" s="102">
        <v>0</v>
      </c>
      <c r="Y96" s="102">
        <v>0</v>
      </c>
      <c r="Z96" s="102">
        <v>0</v>
      </c>
    </row>
    <row r="97" spans="1:26" ht="24.95" customHeight="1" x14ac:dyDescent="0.2">
      <c r="A97" s="72" t="str">
        <f>Interview!$B$59</f>
        <v>Design</v>
      </c>
      <c r="B97" s="76" t="str">
        <f>Interview!$B$60</f>
        <v>Threat Assessment</v>
      </c>
      <c r="C97" s="102">
        <f>Roadmap!Y46</f>
        <v>1.25</v>
      </c>
      <c r="D97" s="102">
        <f>Roadmap!X46</f>
        <v>0.5</v>
      </c>
      <c r="E97" s="102">
        <f>Roadmap!X47</f>
        <v>0.375</v>
      </c>
      <c r="F97" s="102">
        <f>Roadmap!X48</f>
        <v>0.375</v>
      </c>
      <c r="G97" s="6">
        <f t="shared" si="7"/>
        <v>0</v>
      </c>
      <c r="H97" s="3"/>
      <c r="I97" s="77" t="str">
        <f>A103</f>
        <v>Verification</v>
      </c>
      <c r="J97" s="102">
        <f>AVERAGE(C103:C105)</f>
        <v>1.7916666666666667</v>
      </c>
      <c r="K97" s="150"/>
      <c r="L97" s="150"/>
      <c r="M97" s="150"/>
      <c r="N97" s="150"/>
      <c r="T97" s="72" t="str">
        <f>Interview!$B$59</f>
        <v>Design</v>
      </c>
      <c r="U97" s="76" t="str">
        <f>Interview!$B$60</f>
        <v>Threat Assessment</v>
      </c>
      <c r="V97" s="102">
        <v>0</v>
      </c>
      <c r="W97" s="102">
        <f>C97</f>
        <v>1.25</v>
      </c>
      <c r="X97" s="102">
        <v>0</v>
      </c>
      <c r="Y97" s="102">
        <v>0</v>
      </c>
      <c r="Z97" s="102">
        <v>0</v>
      </c>
    </row>
    <row r="98" spans="1:26" ht="24.95" customHeight="1" x14ac:dyDescent="0.2">
      <c r="A98" s="72" t="str">
        <f>Interview!$B$59</f>
        <v>Design</v>
      </c>
      <c r="B98" s="76" t="str">
        <f>Interview!$B$74</f>
        <v>Security Requirements</v>
      </c>
      <c r="C98" s="102">
        <f>Roadmap!Y55</f>
        <v>1.75</v>
      </c>
      <c r="D98" s="102">
        <f>Roadmap!X55</f>
        <v>1</v>
      </c>
      <c r="E98" s="102">
        <f>Roadmap!X56</f>
        <v>0.625</v>
      </c>
      <c r="F98" s="102">
        <f>Roadmap!X57</f>
        <v>0.125</v>
      </c>
      <c r="G98" s="6">
        <f t="shared" si="7"/>
        <v>0</v>
      </c>
      <c r="H98" s="3"/>
      <c r="I98" s="82" t="str">
        <f>A106</f>
        <v>Operations</v>
      </c>
      <c r="J98" s="102">
        <f>AVERAGE(C106:C108)</f>
        <v>1.0416666666666667</v>
      </c>
      <c r="K98" s="150"/>
      <c r="L98" s="150"/>
      <c r="M98" s="150"/>
      <c r="N98" s="150"/>
      <c r="T98" s="72" t="str">
        <f>Interview!$B$59</f>
        <v>Design</v>
      </c>
      <c r="U98" s="76" t="str">
        <f>Interview!$B$74</f>
        <v>Security Requirements</v>
      </c>
      <c r="V98" s="102">
        <v>0</v>
      </c>
      <c r="W98" s="102">
        <f>C98</f>
        <v>1.75</v>
      </c>
      <c r="X98" s="102">
        <v>0</v>
      </c>
      <c r="Y98" s="102">
        <v>0</v>
      </c>
      <c r="Z98" s="102">
        <v>0</v>
      </c>
    </row>
    <row r="99" spans="1:26" ht="24.95" customHeight="1" x14ac:dyDescent="0.2">
      <c r="A99" s="72" t="str">
        <f>Interview!$B$59</f>
        <v>Design</v>
      </c>
      <c r="B99" s="76" t="str">
        <f>Interview!$B$88</f>
        <v>Secure Architecture</v>
      </c>
      <c r="C99" s="102">
        <f>Roadmap!Y64</f>
        <v>1.375</v>
      </c>
      <c r="D99" s="102">
        <f>Roadmap!X64</f>
        <v>0.75</v>
      </c>
      <c r="E99" s="102">
        <f>Roadmap!X65</f>
        <v>0.5</v>
      </c>
      <c r="F99" s="102">
        <f>Roadmap!X66</f>
        <v>0.125</v>
      </c>
      <c r="G99" s="6">
        <f t="shared" si="7"/>
        <v>0</v>
      </c>
      <c r="H99" s="3"/>
      <c r="I99" s="150"/>
      <c r="J99" s="150"/>
      <c r="K99" s="150"/>
      <c r="L99" s="150"/>
      <c r="M99" s="150"/>
      <c r="N99" s="150"/>
      <c r="T99" s="72" t="str">
        <f>Interview!$B$59</f>
        <v>Design</v>
      </c>
      <c r="U99" s="76" t="str">
        <f>Interview!$B$88</f>
        <v>Secure Architecture</v>
      </c>
      <c r="V99" s="102">
        <v>0</v>
      </c>
      <c r="W99" s="102">
        <f>C99</f>
        <v>1.375</v>
      </c>
      <c r="X99" s="102">
        <v>0</v>
      </c>
      <c r="Y99" s="102">
        <v>0</v>
      </c>
      <c r="Z99" s="102">
        <v>0</v>
      </c>
    </row>
    <row r="100" spans="1:26" ht="24.95" customHeight="1" x14ac:dyDescent="0.2">
      <c r="A100" s="241" t="str">
        <f>Interview!$B$102</f>
        <v>Implementation</v>
      </c>
      <c r="B100" s="240" t="str">
        <f>Interview!$B$103</f>
        <v>Secure Build</v>
      </c>
      <c r="C100" s="102">
        <f>Roadmap!Y74</f>
        <v>2</v>
      </c>
      <c r="D100" s="102">
        <f>Roadmap!X74</f>
        <v>1</v>
      </c>
      <c r="E100" s="102">
        <f>Roadmap!X75</f>
        <v>0.5</v>
      </c>
      <c r="F100" s="102">
        <f>Roadmap!X76</f>
        <v>0.5</v>
      </c>
      <c r="G100" s="6"/>
      <c r="H100" s="3"/>
      <c r="I100" s="238"/>
      <c r="J100" s="238"/>
      <c r="K100" s="238"/>
      <c r="L100" s="238"/>
      <c r="M100" s="238"/>
      <c r="N100" s="238"/>
      <c r="T100" s="241" t="str">
        <f>Interview!$B$102</f>
        <v>Implementation</v>
      </c>
      <c r="U100" s="240" t="str">
        <f>Interview!$B$103</f>
        <v>Secure Build</v>
      </c>
      <c r="V100" s="102">
        <v>0</v>
      </c>
      <c r="W100" s="102">
        <v>0</v>
      </c>
      <c r="X100" s="102">
        <f>C100</f>
        <v>2</v>
      </c>
      <c r="Y100" s="102">
        <v>0</v>
      </c>
      <c r="Z100" s="102">
        <v>0</v>
      </c>
    </row>
    <row r="101" spans="1:26" ht="24.95" customHeight="1" x14ac:dyDescent="0.2">
      <c r="A101" s="241" t="str">
        <f>Interview!$B$102</f>
        <v>Implementation</v>
      </c>
      <c r="B101" s="240" t="str">
        <f>Interview!$B$117</f>
        <v>Secure Deployment</v>
      </c>
      <c r="C101" s="102">
        <f>Roadmap!Y83</f>
        <v>1.5</v>
      </c>
      <c r="D101" s="102">
        <f>Roadmap!X83</f>
        <v>1</v>
      </c>
      <c r="E101" s="102">
        <f>Roadmap!X84</f>
        <v>0.375</v>
      </c>
      <c r="F101" s="102">
        <f>Roadmap!X85</f>
        <v>0.125</v>
      </c>
      <c r="G101" s="6"/>
      <c r="H101" s="3"/>
      <c r="I101" s="238"/>
      <c r="J101" s="238"/>
      <c r="K101" s="238"/>
      <c r="L101" s="238"/>
      <c r="M101" s="238"/>
      <c r="N101" s="238"/>
      <c r="T101" s="241" t="str">
        <f>Interview!$B$102</f>
        <v>Implementation</v>
      </c>
      <c r="U101" s="240" t="str">
        <f>Interview!$B$117</f>
        <v>Secure Deployment</v>
      </c>
      <c r="V101" s="102">
        <v>0</v>
      </c>
      <c r="W101" s="102">
        <v>0</v>
      </c>
      <c r="X101" s="102">
        <f>C101</f>
        <v>1.5</v>
      </c>
      <c r="Y101" s="102">
        <v>0</v>
      </c>
      <c r="Z101" s="102">
        <v>0</v>
      </c>
    </row>
    <row r="102" spans="1:26" ht="24.95" customHeight="1" x14ac:dyDescent="0.2">
      <c r="A102" s="241" t="str">
        <f>Interview!$B$102</f>
        <v>Implementation</v>
      </c>
      <c r="B102" s="240" t="str">
        <f>Interview!$B$131</f>
        <v>Defect Management</v>
      </c>
      <c r="C102" s="102">
        <f>Roadmap!Y92</f>
        <v>2.25</v>
      </c>
      <c r="D102" s="102">
        <f>Roadmap!X92</f>
        <v>1</v>
      </c>
      <c r="E102" s="102">
        <f>Roadmap!X93</f>
        <v>0.75</v>
      </c>
      <c r="F102" s="102">
        <f>Roadmap!X94</f>
        <v>0.5</v>
      </c>
      <c r="G102" s="6"/>
      <c r="H102" s="3"/>
      <c r="I102" s="238"/>
      <c r="J102" s="238"/>
      <c r="K102" s="238"/>
      <c r="L102" s="238"/>
      <c r="M102" s="238"/>
      <c r="N102" s="238"/>
      <c r="T102" s="241" t="str">
        <f>Interview!$B$102</f>
        <v>Implementation</v>
      </c>
      <c r="U102" s="240" t="str">
        <f>Interview!$B$131</f>
        <v>Defect Management</v>
      </c>
      <c r="V102" s="102">
        <v>0</v>
      </c>
      <c r="W102" s="102">
        <v>0</v>
      </c>
      <c r="X102" s="102">
        <f>C102</f>
        <v>2.25</v>
      </c>
      <c r="Y102" s="102">
        <v>0</v>
      </c>
      <c r="Z102" s="102">
        <v>0</v>
      </c>
    </row>
    <row r="103" spans="1:26" ht="24.95" customHeight="1" x14ac:dyDescent="0.2">
      <c r="A103" s="77" t="str">
        <f>Interview!$B$145</f>
        <v>Verification</v>
      </c>
      <c r="B103" s="81" t="str">
        <f>Interview!$B$146</f>
        <v>Architecture Assessment</v>
      </c>
      <c r="C103" s="102">
        <f>Roadmap!Y102</f>
        <v>2</v>
      </c>
      <c r="D103" s="102">
        <f>Roadmap!X102</f>
        <v>1</v>
      </c>
      <c r="E103" s="102">
        <f>Roadmap!X103</f>
        <v>0.75</v>
      </c>
      <c r="F103" s="102">
        <f>Roadmap!X104</f>
        <v>0.25</v>
      </c>
      <c r="G103" s="6">
        <f t="shared" si="7"/>
        <v>2</v>
      </c>
      <c r="H103" s="3"/>
      <c r="I103" s="150"/>
      <c r="J103" s="150"/>
      <c r="K103" s="150"/>
      <c r="L103" s="150"/>
      <c r="M103" s="150"/>
      <c r="N103" s="150"/>
      <c r="T103" s="77" t="str">
        <f>Interview!$B$145</f>
        <v>Verification</v>
      </c>
      <c r="U103" s="81" t="str">
        <f>Interview!$B$146</f>
        <v>Architecture Assessment</v>
      </c>
      <c r="V103" s="102">
        <v>0</v>
      </c>
      <c r="W103" s="102">
        <v>0</v>
      </c>
      <c r="X103" s="102">
        <v>0</v>
      </c>
      <c r="Y103" s="102">
        <f>C103</f>
        <v>2</v>
      </c>
      <c r="Z103" s="102">
        <v>0</v>
      </c>
    </row>
    <row r="104" spans="1:26" ht="24.95" customHeight="1" x14ac:dyDescent="0.2">
      <c r="A104" s="77" t="str">
        <f>Interview!$B$145</f>
        <v>Verification</v>
      </c>
      <c r="B104" s="81" t="str">
        <f>Interview!$B$160</f>
        <v>Requirements Driven Testing</v>
      </c>
      <c r="C104" s="102">
        <f>Roadmap!Y111</f>
        <v>1.625</v>
      </c>
      <c r="D104" s="102">
        <f>Roadmap!X111</f>
        <v>1</v>
      </c>
      <c r="E104" s="102">
        <f>Roadmap!X112</f>
        <v>0.375</v>
      </c>
      <c r="F104" s="102">
        <f>Roadmap!X113</f>
        <v>0.25</v>
      </c>
      <c r="G104" s="6">
        <f t="shared" si="7"/>
        <v>0</v>
      </c>
      <c r="H104" s="3"/>
      <c r="I104" s="150"/>
      <c r="J104" s="150"/>
      <c r="K104" s="150"/>
      <c r="L104" s="150"/>
      <c r="M104" s="150"/>
      <c r="N104" s="150"/>
      <c r="T104" s="77" t="str">
        <f>Interview!$B$145</f>
        <v>Verification</v>
      </c>
      <c r="U104" s="81" t="str">
        <f>Interview!$B$160</f>
        <v>Requirements Driven Testing</v>
      </c>
      <c r="V104" s="102">
        <v>0</v>
      </c>
      <c r="W104" s="102">
        <v>0</v>
      </c>
      <c r="X104" s="102">
        <v>0</v>
      </c>
      <c r="Y104" s="102">
        <f>C104</f>
        <v>1.625</v>
      </c>
      <c r="Z104" s="102">
        <v>0</v>
      </c>
    </row>
    <row r="105" spans="1:26" ht="24.95" customHeight="1" x14ac:dyDescent="0.2">
      <c r="A105" s="77" t="str">
        <f>Interview!$B$145</f>
        <v>Verification</v>
      </c>
      <c r="B105" s="81" t="str">
        <f>Interview!$B$174</f>
        <v>Security Testing</v>
      </c>
      <c r="C105" s="102">
        <f>Roadmap!Y120</f>
        <v>1.75</v>
      </c>
      <c r="D105" s="102">
        <f>Roadmap!X120</f>
        <v>0.75</v>
      </c>
      <c r="E105" s="102">
        <f>Roadmap!X121</f>
        <v>0.75</v>
      </c>
      <c r="F105" s="102">
        <f>Roadmap!X122</f>
        <v>0.25</v>
      </c>
      <c r="G105" s="6">
        <f t="shared" si="7"/>
        <v>0</v>
      </c>
      <c r="H105" s="3"/>
      <c r="I105" s="150"/>
      <c r="J105" s="150"/>
      <c r="K105" s="150"/>
      <c r="L105" s="150"/>
      <c r="M105" s="150"/>
      <c r="N105" s="150"/>
      <c r="T105" s="77" t="str">
        <f>Interview!$B$145</f>
        <v>Verification</v>
      </c>
      <c r="U105" s="81" t="str">
        <f>Interview!$B$174</f>
        <v>Security Testing</v>
      </c>
      <c r="V105" s="102">
        <v>0</v>
      </c>
      <c r="W105" s="102">
        <v>0</v>
      </c>
      <c r="X105" s="102">
        <v>0</v>
      </c>
      <c r="Y105" s="102">
        <f>C105</f>
        <v>1.75</v>
      </c>
      <c r="Z105" s="102">
        <v>0</v>
      </c>
    </row>
    <row r="106" spans="1:26" ht="24.95" customHeight="1" x14ac:dyDescent="0.2">
      <c r="A106" s="82" t="str">
        <f>Interview!$B$188</f>
        <v>Operations</v>
      </c>
      <c r="B106" s="86" t="str">
        <f>Interview!$B$189</f>
        <v>Incident Management</v>
      </c>
      <c r="C106" s="102">
        <f>Roadmap!Y130</f>
        <v>0.75</v>
      </c>
      <c r="D106" s="102">
        <f>Roadmap!X130</f>
        <v>0.5</v>
      </c>
      <c r="E106" s="102">
        <f>Roadmap!X131</f>
        <v>0.125</v>
      </c>
      <c r="F106" s="102">
        <f>Roadmap!X132</f>
        <v>0.125</v>
      </c>
      <c r="G106" s="6">
        <f t="shared" si="7"/>
        <v>0</v>
      </c>
      <c r="H106" s="3"/>
      <c r="I106" s="150"/>
      <c r="J106" s="150"/>
      <c r="K106" s="150"/>
      <c r="L106" s="150"/>
      <c r="M106" s="150"/>
      <c r="N106" s="150"/>
      <c r="T106" s="82" t="str">
        <f>Interview!$B$188</f>
        <v>Operations</v>
      </c>
      <c r="U106" s="86" t="str">
        <f>Interview!$B$189</f>
        <v>Incident Management</v>
      </c>
      <c r="V106" s="102">
        <v>0</v>
      </c>
      <c r="W106" s="102">
        <v>0</v>
      </c>
      <c r="X106" s="102">
        <v>0</v>
      </c>
      <c r="Y106" s="102">
        <v>0</v>
      </c>
      <c r="Z106" s="102">
        <f>C106</f>
        <v>0.75</v>
      </c>
    </row>
    <row r="107" spans="1:26" ht="24.95" customHeight="1" x14ac:dyDescent="0.2">
      <c r="A107" s="82" t="str">
        <f>Interview!$B$188</f>
        <v>Operations</v>
      </c>
      <c r="B107" s="86" t="str">
        <f>Interview!$B$203</f>
        <v>Environment Management</v>
      </c>
      <c r="C107" s="102">
        <f>Roadmap!Y139</f>
        <v>1.625</v>
      </c>
      <c r="D107" s="102">
        <f>Roadmap!X139</f>
        <v>1</v>
      </c>
      <c r="E107" s="102">
        <f>Roadmap!X140</f>
        <v>0.5</v>
      </c>
      <c r="F107" s="102">
        <f>Roadmap!X141</f>
        <v>0.125</v>
      </c>
      <c r="G107" s="6">
        <f t="shared" si="7"/>
        <v>0</v>
      </c>
      <c r="H107" s="3"/>
      <c r="I107" s="150"/>
      <c r="J107" s="150"/>
      <c r="K107" s="150"/>
      <c r="L107" s="150"/>
      <c r="M107" s="150"/>
      <c r="N107" s="150"/>
      <c r="T107" s="82" t="str">
        <f>Interview!$B$188</f>
        <v>Operations</v>
      </c>
      <c r="U107" s="86" t="str">
        <f>Interview!$B$203</f>
        <v>Environment Management</v>
      </c>
      <c r="V107" s="102">
        <v>0</v>
      </c>
      <c r="W107" s="102">
        <v>0</v>
      </c>
      <c r="X107" s="102">
        <v>0</v>
      </c>
      <c r="Y107" s="102">
        <v>0</v>
      </c>
      <c r="Z107" s="102">
        <f>C107</f>
        <v>1.625</v>
      </c>
    </row>
    <row r="108" spans="1:26" ht="24.95" customHeight="1" x14ac:dyDescent="0.2">
      <c r="A108" s="82" t="str">
        <f>Interview!$B$188</f>
        <v>Operations</v>
      </c>
      <c r="B108" s="86" t="str">
        <f>Interview!$B$217</f>
        <v>Operational Management</v>
      </c>
      <c r="C108" s="102">
        <f>Roadmap!Y148</f>
        <v>0.75</v>
      </c>
      <c r="D108" s="102">
        <f>Roadmap!X148</f>
        <v>0.5</v>
      </c>
      <c r="E108" s="102">
        <f>Roadmap!X149</f>
        <v>0.25</v>
      </c>
      <c r="F108" s="102">
        <f>Roadmap!X150</f>
        <v>0</v>
      </c>
      <c r="G108" s="6">
        <f t="shared" si="7"/>
        <v>0</v>
      </c>
      <c r="H108" s="3"/>
      <c r="I108" s="150"/>
      <c r="J108" s="150"/>
      <c r="K108" s="150"/>
      <c r="L108" s="150"/>
      <c r="M108" s="150"/>
      <c r="N108" s="150"/>
      <c r="T108" s="82" t="str">
        <f>Interview!$B$188</f>
        <v>Operations</v>
      </c>
      <c r="U108" s="86" t="str">
        <f>Interview!$B$217</f>
        <v>Operational Management</v>
      </c>
      <c r="V108" s="102">
        <v>0</v>
      </c>
      <c r="W108" s="102">
        <v>0</v>
      </c>
      <c r="X108" s="102">
        <v>0</v>
      </c>
      <c r="Y108" s="102">
        <v>0</v>
      </c>
      <c r="Z108" s="102">
        <f>C108</f>
        <v>0.75</v>
      </c>
    </row>
    <row r="109" spans="1:26" ht="12.75" customHeight="1" x14ac:dyDescent="0.2">
      <c r="A109" s="150"/>
      <c r="B109" s="150"/>
      <c r="C109" s="150"/>
      <c r="D109" s="150"/>
      <c r="E109" s="150"/>
      <c r="F109" s="150"/>
      <c r="G109" s="150"/>
      <c r="H109" s="150"/>
      <c r="I109" s="150"/>
      <c r="J109" s="150"/>
      <c r="K109" s="150"/>
      <c r="L109" s="150"/>
      <c r="M109" s="150"/>
      <c r="N109" s="150"/>
    </row>
    <row r="110" spans="1:26" ht="12.75" customHeight="1" x14ac:dyDescent="0.2">
      <c r="A110" s="1"/>
      <c r="B110" s="1"/>
      <c r="C110" s="1"/>
      <c r="D110" s="1"/>
      <c r="E110" s="1"/>
      <c r="F110" s="1"/>
      <c r="G110" s="1"/>
      <c r="H110" s="1"/>
      <c r="I110" s="1"/>
      <c r="J110" s="1"/>
      <c r="K110" s="1"/>
      <c r="L110" s="1"/>
      <c r="M110" s="1"/>
      <c r="N110" s="1"/>
    </row>
    <row r="111" spans="1:26" ht="12.75" customHeight="1" x14ac:dyDescent="0.2">
      <c r="A111" s="1"/>
      <c r="B111" s="1"/>
      <c r="C111" s="1"/>
      <c r="D111" s="1"/>
      <c r="E111" s="1"/>
      <c r="F111" s="1"/>
      <c r="G111" s="1"/>
      <c r="H111" s="1"/>
      <c r="I111" s="1"/>
      <c r="J111" s="1"/>
      <c r="K111" s="1"/>
      <c r="L111" s="1"/>
      <c r="M111" s="1"/>
      <c r="N111" s="1"/>
    </row>
    <row r="112" spans="1:26" ht="12.75" customHeight="1" x14ac:dyDescent="0.2">
      <c r="A112" s="1"/>
      <c r="B112" s="1"/>
      <c r="C112" s="1"/>
      <c r="D112" s="1"/>
      <c r="E112" s="1"/>
      <c r="F112" s="1"/>
      <c r="G112" s="1"/>
      <c r="H112" s="1"/>
      <c r="I112" s="1"/>
      <c r="J112" s="1"/>
      <c r="K112" s="1"/>
      <c r="L112" s="1"/>
      <c r="M112" s="1"/>
      <c r="N112" s="1"/>
    </row>
    <row r="113" spans="1:14" ht="12.75" customHeight="1" x14ac:dyDescent="0.2">
      <c r="A113" s="1"/>
      <c r="B113" s="1"/>
      <c r="C113" s="1"/>
      <c r="D113" s="1"/>
      <c r="E113" s="1"/>
      <c r="F113" s="1"/>
      <c r="G113" s="1"/>
      <c r="H113" s="1"/>
      <c r="I113" s="1"/>
      <c r="J113" s="1"/>
      <c r="K113" s="1"/>
      <c r="L113" s="1"/>
      <c r="M113" s="1"/>
      <c r="N113" s="1"/>
    </row>
    <row r="114" spans="1:14" ht="12.75" customHeight="1" x14ac:dyDescent="0.2">
      <c r="A114" s="1"/>
      <c r="B114" s="1"/>
      <c r="C114" s="1"/>
      <c r="D114" s="1"/>
      <c r="E114" s="1"/>
      <c r="F114" s="1"/>
      <c r="G114" s="1"/>
      <c r="H114" s="1"/>
      <c r="I114" s="1"/>
      <c r="J114" s="1"/>
      <c r="K114" s="1"/>
      <c r="L114" s="1"/>
      <c r="M114" s="1"/>
      <c r="N114" s="1"/>
    </row>
    <row r="115" spans="1:14" ht="12.75" customHeight="1" x14ac:dyDescent="0.2">
      <c r="A115" s="1"/>
      <c r="B115" s="1"/>
      <c r="C115" s="1"/>
      <c r="D115" s="1"/>
      <c r="E115" s="1"/>
      <c r="F115" s="1"/>
      <c r="G115" s="1"/>
      <c r="H115" s="1"/>
      <c r="I115" s="1"/>
      <c r="J115" s="1"/>
      <c r="K115" s="1"/>
      <c r="L115" s="1"/>
      <c r="M115" s="1"/>
      <c r="N115" s="1"/>
    </row>
    <row r="116" spans="1:14" ht="12.75" customHeight="1" x14ac:dyDescent="0.2">
      <c r="A116" s="1"/>
      <c r="B116" s="1"/>
      <c r="C116" s="1"/>
      <c r="D116" s="1"/>
      <c r="E116" s="1"/>
      <c r="F116" s="1"/>
      <c r="G116" s="1"/>
      <c r="H116" s="1"/>
      <c r="I116" s="1"/>
      <c r="J116" s="1"/>
      <c r="K116" s="1"/>
      <c r="L116" s="1"/>
      <c r="M116" s="1"/>
      <c r="N116" s="1"/>
    </row>
    <row r="117" spans="1:14" ht="12.75" customHeight="1" x14ac:dyDescent="0.2">
      <c r="A117" s="1"/>
      <c r="B117" s="1"/>
      <c r="C117" s="1"/>
      <c r="D117" s="1"/>
      <c r="E117" s="1"/>
      <c r="F117" s="1"/>
      <c r="G117" s="1"/>
      <c r="H117" s="1"/>
      <c r="I117" s="1"/>
      <c r="J117" s="1"/>
      <c r="K117" s="1"/>
      <c r="L117" s="1"/>
      <c r="M117" s="1"/>
      <c r="N117" s="1"/>
    </row>
    <row r="118" spans="1:14" ht="12.75" customHeight="1" x14ac:dyDescent="0.2">
      <c r="A118" s="1"/>
      <c r="B118" s="1"/>
      <c r="C118" s="1"/>
      <c r="D118" s="1"/>
      <c r="E118" s="1"/>
      <c r="F118" s="1"/>
      <c r="G118" s="1"/>
      <c r="H118" s="1"/>
      <c r="I118" s="1"/>
      <c r="J118" s="1"/>
      <c r="K118" s="1"/>
      <c r="L118" s="1"/>
      <c r="M118" s="1"/>
      <c r="N118" s="1"/>
    </row>
    <row r="119" spans="1:14" ht="12.75" customHeight="1" x14ac:dyDescent="0.2">
      <c r="A119" s="1"/>
      <c r="B119" s="1"/>
      <c r="C119" s="1"/>
      <c r="D119" s="1"/>
      <c r="E119" s="1"/>
      <c r="F119" s="1"/>
      <c r="G119" s="1"/>
      <c r="H119" s="1"/>
      <c r="I119" s="1"/>
      <c r="J119" s="1"/>
      <c r="K119" s="1"/>
      <c r="L119" s="1"/>
      <c r="M119" s="1"/>
      <c r="N119" s="1"/>
    </row>
    <row r="120" spans="1:14" ht="12.75" customHeight="1" x14ac:dyDescent="0.2">
      <c r="A120" s="1"/>
      <c r="B120" s="1"/>
      <c r="C120" s="1"/>
      <c r="D120" s="1"/>
      <c r="E120" s="1"/>
      <c r="F120" s="1"/>
      <c r="G120" s="1"/>
      <c r="H120" s="1"/>
      <c r="I120" s="1"/>
      <c r="J120" s="1"/>
      <c r="K120" s="1"/>
      <c r="L120" s="1"/>
      <c r="M120" s="1"/>
      <c r="N120" s="1"/>
    </row>
    <row r="121" spans="1:14" ht="12.75" customHeight="1" x14ac:dyDescent="0.2">
      <c r="A121" s="1"/>
      <c r="B121" s="1"/>
      <c r="C121" s="1"/>
      <c r="D121" s="1"/>
      <c r="E121" s="1"/>
      <c r="F121" s="1"/>
      <c r="G121" s="1"/>
      <c r="H121" s="1"/>
      <c r="I121" s="1"/>
      <c r="J121" s="1"/>
      <c r="K121" s="1"/>
      <c r="L121" s="1"/>
      <c r="M121" s="1"/>
      <c r="N121" s="1"/>
    </row>
    <row r="122" spans="1:14" ht="12.75" customHeight="1" x14ac:dyDescent="0.2">
      <c r="A122" s="1"/>
      <c r="B122" s="1"/>
      <c r="C122" s="1"/>
      <c r="D122" s="1"/>
      <c r="E122" s="1"/>
      <c r="F122" s="1"/>
      <c r="G122" s="1"/>
      <c r="H122" s="1"/>
      <c r="I122" s="1"/>
      <c r="J122" s="1"/>
      <c r="K122" s="1"/>
      <c r="L122" s="1"/>
      <c r="M122" s="1"/>
      <c r="N122" s="1"/>
    </row>
    <row r="123" spans="1:14" ht="12.75" customHeight="1" x14ac:dyDescent="0.2">
      <c r="A123" s="1"/>
      <c r="B123" s="1"/>
      <c r="C123" s="1"/>
      <c r="D123" s="1"/>
      <c r="E123" s="1"/>
      <c r="F123" s="1"/>
      <c r="G123" s="1"/>
      <c r="H123" s="1"/>
      <c r="I123" s="1"/>
      <c r="J123" s="1"/>
      <c r="K123" s="1"/>
      <c r="L123" s="1"/>
      <c r="M123" s="1"/>
      <c r="N123" s="1"/>
    </row>
    <row r="124" spans="1:14" ht="12.75" customHeight="1" x14ac:dyDescent="0.2">
      <c r="A124" s="1"/>
      <c r="B124" s="1"/>
      <c r="C124" s="1"/>
      <c r="D124" s="1"/>
      <c r="E124" s="1"/>
      <c r="F124" s="1"/>
      <c r="G124" s="1"/>
      <c r="H124" s="1"/>
      <c r="I124" s="1"/>
      <c r="J124" s="1"/>
      <c r="K124" s="1"/>
      <c r="L124" s="1"/>
      <c r="M124" s="1"/>
      <c r="N124" s="1"/>
    </row>
    <row r="125" spans="1:14" ht="12.75" customHeight="1" x14ac:dyDescent="0.2">
      <c r="A125" s="1"/>
      <c r="B125" s="1"/>
      <c r="C125" s="1"/>
      <c r="D125" s="1"/>
      <c r="E125" s="1"/>
      <c r="F125" s="1"/>
      <c r="G125" s="1"/>
      <c r="H125" s="1"/>
      <c r="I125" s="1"/>
      <c r="J125" s="1"/>
      <c r="K125" s="1"/>
      <c r="L125" s="1"/>
      <c r="M125" s="1"/>
      <c r="N125" s="1"/>
    </row>
    <row r="126" spans="1:14" ht="12.75" customHeight="1" x14ac:dyDescent="0.2">
      <c r="A126" s="1"/>
      <c r="B126" s="1"/>
      <c r="C126" s="1"/>
      <c r="D126" s="1"/>
      <c r="E126" s="1"/>
      <c r="F126" s="1"/>
      <c r="G126" s="1"/>
      <c r="H126" s="1"/>
      <c r="I126" s="1"/>
      <c r="J126" s="1"/>
      <c r="K126" s="1"/>
      <c r="L126" s="1"/>
      <c r="M126" s="1"/>
      <c r="N126" s="1"/>
    </row>
    <row r="127" spans="1:14" ht="12.75" customHeight="1" x14ac:dyDescent="0.2">
      <c r="A127" s="1"/>
      <c r="B127" s="1"/>
      <c r="C127" s="1"/>
      <c r="D127" s="1"/>
      <c r="E127" s="1"/>
      <c r="F127" s="1"/>
      <c r="G127" s="1"/>
      <c r="H127" s="1"/>
      <c r="I127" s="1"/>
      <c r="J127" s="1"/>
      <c r="K127" s="1"/>
      <c r="L127" s="1"/>
      <c r="M127" s="1"/>
      <c r="N127" s="1"/>
    </row>
    <row r="128" spans="1:14" ht="12.75" customHeight="1" x14ac:dyDescent="0.2">
      <c r="A128" s="1"/>
      <c r="B128" s="1"/>
      <c r="C128" s="1"/>
      <c r="D128" s="1"/>
      <c r="E128" s="1"/>
      <c r="F128" s="1"/>
      <c r="G128" s="1"/>
      <c r="H128" s="1"/>
      <c r="I128" s="1"/>
      <c r="J128" s="1"/>
      <c r="K128" s="1"/>
      <c r="L128" s="1"/>
      <c r="M128" s="1"/>
      <c r="N128" s="1"/>
    </row>
    <row r="129" spans="1:14" ht="12.75" customHeight="1" x14ac:dyDescent="0.2">
      <c r="A129" s="1"/>
      <c r="B129" s="1"/>
      <c r="C129" s="1"/>
      <c r="D129" s="1"/>
      <c r="E129" s="1"/>
      <c r="F129" s="1"/>
      <c r="G129" s="1"/>
      <c r="H129" s="1"/>
      <c r="I129" s="1"/>
      <c r="J129" s="1"/>
      <c r="K129" s="1"/>
      <c r="L129" s="1"/>
      <c r="M129" s="1"/>
      <c r="N129" s="1"/>
    </row>
    <row r="130" spans="1:14" ht="12.75" customHeight="1" x14ac:dyDescent="0.2">
      <c r="A130" s="1"/>
      <c r="B130" s="1"/>
      <c r="C130" s="1"/>
      <c r="D130" s="1"/>
      <c r="E130" s="1"/>
      <c r="F130" s="1"/>
      <c r="G130" s="1"/>
      <c r="H130" s="1"/>
      <c r="I130" s="1"/>
      <c r="J130" s="1"/>
      <c r="K130" s="1"/>
      <c r="L130" s="1"/>
      <c r="M130" s="1"/>
      <c r="N130" s="1"/>
    </row>
    <row r="131" spans="1:14" ht="12.75" customHeight="1" x14ac:dyDescent="0.2">
      <c r="A131" s="1"/>
      <c r="B131" s="1"/>
      <c r="C131" s="1"/>
      <c r="D131" s="1"/>
      <c r="E131" s="1"/>
      <c r="F131" s="1"/>
      <c r="G131" s="1"/>
      <c r="H131" s="1"/>
      <c r="I131" s="1"/>
      <c r="J131" s="1"/>
      <c r="K131" s="1"/>
      <c r="L131" s="1"/>
      <c r="M131" s="1"/>
      <c r="N131" s="1"/>
    </row>
    <row r="132" spans="1:14" ht="12.75" customHeight="1" x14ac:dyDescent="0.2">
      <c r="A132" s="1"/>
      <c r="B132" s="1"/>
      <c r="C132" s="1"/>
      <c r="D132" s="1"/>
      <c r="E132" s="1"/>
      <c r="F132" s="1"/>
      <c r="G132" s="1"/>
      <c r="H132" s="1"/>
      <c r="I132" s="1"/>
      <c r="J132" s="1"/>
      <c r="K132" s="1"/>
      <c r="L132" s="1"/>
      <c r="M132" s="1"/>
      <c r="N132" s="1"/>
    </row>
    <row r="133" spans="1:14" ht="12.75" customHeight="1" x14ac:dyDescent="0.2">
      <c r="A133" s="1"/>
      <c r="B133" s="1"/>
      <c r="C133" s="1"/>
      <c r="D133" s="1"/>
      <c r="E133" s="1"/>
      <c r="F133" s="1"/>
      <c r="G133" s="1"/>
      <c r="H133" s="1"/>
      <c r="I133" s="1"/>
      <c r="J133" s="1"/>
      <c r="K133" s="1"/>
      <c r="L133" s="1"/>
      <c r="M133" s="1"/>
      <c r="N133" s="1"/>
    </row>
    <row r="134" spans="1:14" ht="12.75" customHeight="1" x14ac:dyDescent="0.2">
      <c r="A134" s="1"/>
      <c r="B134" s="1"/>
      <c r="C134" s="1"/>
      <c r="D134" s="1"/>
      <c r="E134" s="1"/>
      <c r="F134" s="1"/>
      <c r="G134" s="1"/>
      <c r="H134" s="1"/>
      <c r="I134" s="1"/>
      <c r="J134" s="1"/>
      <c r="K134" s="1"/>
      <c r="L134" s="1"/>
      <c r="M134" s="1"/>
      <c r="N134" s="1"/>
    </row>
    <row r="135" spans="1:14" ht="12.75" customHeight="1" x14ac:dyDescent="0.2">
      <c r="A135" s="1"/>
      <c r="B135" s="1"/>
      <c r="C135" s="1"/>
      <c r="D135" s="1"/>
      <c r="E135" s="1"/>
      <c r="F135" s="1"/>
      <c r="G135" s="1"/>
      <c r="H135" s="1"/>
      <c r="I135" s="1"/>
      <c r="J135" s="1"/>
      <c r="K135" s="1"/>
      <c r="L135" s="1"/>
      <c r="M135" s="1"/>
      <c r="N135" s="1"/>
    </row>
    <row r="136" spans="1:14" ht="12.75" customHeight="1" x14ac:dyDescent="0.2">
      <c r="A136" s="1"/>
      <c r="B136" s="1"/>
      <c r="C136" s="1"/>
      <c r="D136" s="1"/>
      <c r="E136" s="1"/>
      <c r="F136" s="1"/>
      <c r="G136" s="1"/>
      <c r="H136" s="1"/>
      <c r="I136" s="1"/>
      <c r="J136" s="1"/>
      <c r="K136" s="1"/>
      <c r="L136" s="1"/>
      <c r="M136" s="1"/>
      <c r="N136" s="1"/>
    </row>
    <row r="137" spans="1:14" ht="12.75" customHeight="1" x14ac:dyDescent="0.2">
      <c r="A137" s="1"/>
      <c r="B137" s="1"/>
      <c r="C137" s="1"/>
      <c r="D137" s="1"/>
      <c r="E137" s="1"/>
      <c r="F137" s="1"/>
      <c r="G137" s="1"/>
      <c r="H137" s="1"/>
      <c r="I137" s="1"/>
      <c r="J137" s="1"/>
      <c r="K137" s="1"/>
      <c r="L137" s="1"/>
      <c r="M137" s="1"/>
      <c r="N137" s="1"/>
    </row>
    <row r="138" spans="1:14" ht="12.75" customHeight="1" x14ac:dyDescent="0.2">
      <c r="A138" s="1"/>
      <c r="B138" s="1"/>
      <c r="C138" s="1"/>
      <c r="D138" s="1"/>
      <c r="E138" s="1"/>
      <c r="F138" s="1"/>
      <c r="G138" s="1"/>
      <c r="H138" s="1"/>
      <c r="I138" s="1"/>
      <c r="J138" s="1"/>
      <c r="K138" s="1"/>
      <c r="L138" s="1"/>
      <c r="M138" s="1"/>
      <c r="N138" s="1"/>
    </row>
    <row r="139" spans="1:14" ht="12.75" customHeight="1" x14ac:dyDescent="0.2">
      <c r="A139" s="1"/>
      <c r="B139" s="1"/>
      <c r="C139" s="1"/>
      <c r="D139" s="1"/>
      <c r="E139" s="1"/>
      <c r="F139" s="1"/>
      <c r="G139" s="1"/>
      <c r="H139" s="1"/>
      <c r="I139" s="1"/>
      <c r="J139" s="1"/>
      <c r="K139" s="1"/>
      <c r="L139" s="1"/>
      <c r="M139" s="1"/>
      <c r="N139" s="1"/>
    </row>
    <row r="140" spans="1:14" ht="12.75" customHeight="1" x14ac:dyDescent="0.2">
      <c r="A140" s="1"/>
      <c r="B140" s="1"/>
      <c r="C140" s="1"/>
      <c r="D140" s="1"/>
      <c r="E140" s="1"/>
      <c r="F140" s="1"/>
      <c r="G140" s="1"/>
      <c r="H140" s="1"/>
      <c r="I140" s="1"/>
      <c r="J140" s="1"/>
      <c r="K140" s="1"/>
      <c r="L140" s="1"/>
      <c r="M140" s="1"/>
      <c r="N140" s="1"/>
    </row>
    <row r="141" spans="1:14" ht="12.75" customHeight="1" x14ac:dyDescent="0.2">
      <c r="A141" s="1"/>
      <c r="B141" s="1"/>
      <c r="C141" s="1"/>
      <c r="D141" s="1"/>
      <c r="E141" s="1"/>
      <c r="F141" s="1"/>
      <c r="G141" s="1"/>
      <c r="H141" s="1"/>
      <c r="I141" s="1"/>
      <c r="J141" s="1"/>
      <c r="K141" s="1"/>
      <c r="L141" s="1"/>
      <c r="M141" s="1"/>
      <c r="N141" s="1"/>
    </row>
    <row r="142" spans="1:14" ht="12.75" customHeight="1" x14ac:dyDescent="0.2">
      <c r="A142" s="1"/>
      <c r="B142" s="1"/>
      <c r="C142" s="1"/>
      <c r="D142" s="1"/>
      <c r="E142" s="1"/>
      <c r="F142" s="1"/>
      <c r="G142" s="1"/>
      <c r="H142" s="1"/>
      <c r="I142" s="1"/>
      <c r="J142" s="1"/>
      <c r="K142" s="1"/>
      <c r="L142" s="1"/>
      <c r="M142" s="1"/>
      <c r="N142" s="1"/>
    </row>
    <row r="143" spans="1:14" ht="12.75" customHeight="1" x14ac:dyDescent="0.2">
      <c r="A143" s="1"/>
      <c r="B143" s="1"/>
      <c r="C143" s="1"/>
      <c r="D143" s="1"/>
      <c r="E143" s="1"/>
      <c r="F143" s="1"/>
      <c r="G143" s="1"/>
      <c r="H143" s="1"/>
      <c r="I143" s="1"/>
      <c r="J143" s="1"/>
      <c r="K143" s="1"/>
      <c r="L143" s="1"/>
      <c r="M143" s="1"/>
      <c r="N143" s="1"/>
    </row>
    <row r="144" spans="1:14" ht="12.75" customHeight="1" x14ac:dyDescent="0.2">
      <c r="A144" s="1"/>
      <c r="B144" s="1"/>
      <c r="C144" s="1"/>
      <c r="D144" s="1"/>
      <c r="E144" s="1"/>
      <c r="F144" s="1"/>
      <c r="G144" s="1"/>
      <c r="H144" s="1"/>
      <c r="I144" s="1"/>
      <c r="J144" s="1"/>
      <c r="K144" s="1"/>
      <c r="L144" s="1"/>
      <c r="M144" s="1"/>
      <c r="N144" s="1"/>
    </row>
  </sheetData>
  <customSheetViews>
    <customSheetView guid="{9846C184-355C-EA4B-8C35-9561D1AEE31C}" hiddenColumns="1">
      <selection activeCell="J19" sqref="I15:J19"/>
      <pageMargins left="0.75" right="0.75" top="1" bottom="1" header="0.5" footer="0.5"/>
      <pageSetup paperSize="9" scale="10" firstPageNumber="0" fitToWidth="0" fitToHeight="0" orientation="portrait" horizontalDpi="300" verticalDpi="300" r:id="rId1"/>
      <headerFooter alignWithMargins="0"/>
    </customSheetView>
  </customSheetViews>
  <mergeCells count="32">
    <mergeCell ref="D71:F71"/>
    <mergeCell ref="A91:J91"/>
    <mergeCell ref="L91:R91"/>
    <mergeCell ref="T91:Z91"/>
    <mergeCell ref="D92:F92"/>
    <mergeCell ref="T51:Z51"/>
    <mergeCell ref="D52:F52"/>
    <mergeCell ref="L11:R11"/>
    <mergeCell ref="A11:J11"/>
    <mergeCell ref="A51:J51"/>
    <mergeCell ref="L51:R51"/>
    <mergeCell ref="D12:F12"/>
    <mergeCell ref="A31:J31"/>
    <mergeCell ref="L31:R31"/>
    <mergeCell ref="T31:Z31"/>
    <mergeCell ref="D32:F32"/>
    <mergeCell ref="A70:J70"/>
    <mergeCell ref="L70:R70"/>
    <mergeCell ref="T70:Z70"/>
    <mergeCell ref="A1:J1"/>
    <mergeCell ref="A9:B9"/>
    <mergeCell ref="A7:B7"/>
    <mergeCell ref="C7:F7"/>
    <mergeCell ref="A8:B8"/>
    <mergeCell ref="C8:F8"/>
    <mergeCell ref="A5:B5"/>
    <mergeCell ref="C5:F5"/>
    <mergeCell ref="A6:B6"/>
    <mergeCell ref="C6:F6"/>
    <mergeCell ref="A3:K3"/>
    <mergeCell ref="C9:I9"/>
    <mergeCell ref="T11:Z11"/>
  </mergeCells>
  <phoneticPr fontId="0" type="noConversion"/>
  <conditionalFormatting sqref="D14:F16">
    <cfRule type="dataBar" priority="246">
      <dataBar>
        <cfvo type="num" val="0"/>
        <cfvo type="num" val="1"/>
        <color rgb="FF3290C4"/>
      </dataBar>
      <extLst>
        <ext xmlns:x14="http://schemas.microsoft.com/office/spreadsheetml/2009/9/main" uri="{B025F937-C7B1-47D3-B67F-A62EFF666E3E}">
          <x14:id>{79CE7F1A-C8E1-41C8-A0A4-F72252D5AA2B}</x14:id>
        </ext>
      </extLst>
    </cfRule>
  </conditionalFormatting>
  <conditionalFormatting sqref="J14">
    <cfRule type="dataBar" priority="173">
      <dataBar>
        <cfvo type="num" val="0"/>
        <cfvo type="num" val="3"/>
        <color rgb="FF3290C4"/>
      </dataBar>
      <extLst>
        <ext xmlns:x14="http://schemas.microsoft.com/office/spreadsheetml/2009/9/main" uri="{B025F937-C7B1-47D3-B67F-A62EFF666E3E}">
          <x14:id>{CE1A1EA3-9DDD-9A41-A8BF-B6CBFDEDF38D}</x14:id>
        </ext>
      </extLst>
    </cfRule>
  </conditionalFormatting>
  <conditionalFormatting sqref="J15">
    <cfRule type="dataBar" priority="172">
      <dataBar>
        <cfvo type="num" val="0"/>
        <cfvo type="num" val="3"/>
        <color rgb="FFB75727"/>
      </dataBar>
      <extLst>
        <ext xmlns:x14="http://schemas.microsoft.com/office/spreadsheetml/2009/9/main" uri="{B025F937-C7B1-47D3-B67F-A62EFF666E3E}">
          <x14:id>{6A17C54A-5208-1544-967C-21EA558BB5A2}</x14:id>
        </ext>
      </extLst>
    </cfRule>
  </conditionalFormatting>
  <conditionalFormatting sqref="J17">
    <cfRule type="dataBar" priority="171">
      <dataBar>
        <cfvo type="num" val="0"/>
        <cfvo type="num" val="3"/>
        <color rgb="FF37793E"/>
      </dataBar>
      <extLst>
        <ext xmlns:x14="http://schemas.microsoft.com/office/spreadsheetml/2009/9/main" uri="{B025F937-C7B1-47D3-B67F-A62EFF666E3E}">
          <x14:id>{C8FF7E97-48C1-ED40-96CA-0E0620DAF410}</x14:id>
        </ext>
      </extLst>
    </cfRule>
  </conditionalFormatting>
  <conditionalFormatting sqref="J18">
    <cfRule type="dataBar" priority="170">
      <dataBar>
        <cfvo type="num" val="0"/>
        <cfvo type="num" val="3"/>
        <color rgb="FF791F17"/>
      </dataBar>
      <extLst>
        <ext xmlns:x14="http://schemas.microsoft.com/office/spreadsheetml/2009/9/main" uri="{B025F937-C7B1-47D3-B67F-A62EFF666E3E}">
          <x14:id>{C16D4B20-5426-CD42-9383-E916F6FBDC0F}</x14:id>
        </ext>
      </extLst>
    </cfRule>
  </conditionalFormatting>
  <conditionalFormatting sqref="J16">
    <cfRule type="dataBar" priority="114">
      <dataBar>
        <cfvo type="num" val="0"/>
        <cfvo type="num" val="3"/>
        <color rgb="FFBDBF17"/>
      </dataBar>
      <extLst>
        <ext xmlns:x14="http://schemas.microsoft.com/office/spreadsheetml/2009/9/main" uri="{B025F937-C7B1-47D3-B67F-A62EFF666E3E}">
          <x14:id>{8BA98B9F-7B08-0045-8A48-8340549E9F13}</x14:id>
        </ext>
      </extLst>
    </cfRule>
  </conditionalFormatting>
  <conditionalFormatting sqref="D17:F19">
    <cfRule type="dataBar" priority="113">
      <dataBar>
        <cfvo type="num" val="0"/>
        <cfvo type="num" val="1"/>
        <color rgb="FFB75727"/>
      </dataBar>
      <extLst>
        <ext xmlns:x14="http://schemas.microsoft.com/office/spreadsheetml/2009/9/main" uri="{B025F937-C7B1-47D3-B67F-A62EFF666E3E}">
          <x14:id>{1AAFDDBA-9BD7-7E4C-BE6F-262D8363CE14}</x14:id>
        </ext>
      </extLst>
    </cfRule>
  </conditionalFormatting>
  <conditionalFormatting sqref="D20:F22">
    <cfRule type="dataBar" priority="112">
      <dataBar>
        <cfvo type="num" val="0"/>
        <cfvo type="num" val="1"/>
        <color rgb="FFBDBF17"/>
      </dataBar>
      <extLst>
        <ext xmlns:x14="http://schemas.microsoft.com/office/spreadsheetml/2009/9/main" uri="{B025F937-C7B1-47D3-B67F-A62EFF666E3E}">
          <x14:id>{F73F64BE-95C9-A747-A99A-DC3894C9FC06}</x14:id>
        </ext>
      </extLst>
    </cfRule>
  </conditionalFormatting>
  <conditionalFormatting sqref="D23:F25">
    <cfRule type="dataBar" priority="111">
      <dataBar>
        <cfvo type="num" val="0"/>
        <cfvo type="num" val="1"/>
        <color rgb="FF37793E"/>
      </dataBar>
      <extLst>
        <ext xmlns:x14="http://schemas.microsoft.com/office/spreadsheetml/2009/9/main" uri="{B025F937-C7B1-47D3-B67F-A62EFF666E3E}">
          <x14:id>{0B7C6959-93C1-BA41-97E7-0719C08BC71E}</x14:id>
        </ext>
      </extLst>
    </cfRule>
  </conditionalFormatting>
  <conditionalFormatting sqref="D26:F28">
    <cfRule type="dataBar" priority="110">
      <dataBar>
        <cfvo type="num" val="0"/>
        <cfvo type="num" val="1"/>
        <color rgb="FF791F17"/>
      </dataBar>
      <extLst>
        <ext xmlns:x14="http://schemas.microsoft.com/office/spreadsheetml/2009/9/main" uri="{B025F937-C7B1-47D3-B67F-A62EFF666E3E}">
          <x14:id>{7E04D6E8-5FE9-2442-A8A1-B7598DD51B03}</x14:id>
        </ext>
      </extLst>
    </cfRule>
  </conditionalFormatting>
  <conditionalFormatting sqref="D34:F35">
    <cfRule type="dataBar" priority="109">
      <dataBar>
        <cfvo type="num" val="0"/>
        <cfvo type="num" val="1"/>
        <color rgb="FF3290C4"/>
      </dataBar>
      <extLst>
        <ext xmlns:x14="http://schemas.microsoft.com/office/spreadsheetml/2009/9/main" uri="{B025F937-C7B1-47D3-B67F-A62EFF666E3E}">
          <x14:id>{9284054C-B96D-734E-B836-A04429639158}</x14:id>
        </ext>
      </extLst>
    </cfRule>
  </conditionalFormatting>
  <conditionalFormatting sqref="D36:F36">
    <cfRule type="dataBar" priority="106">
      <dataBar>
        <cfvo type="num" val="0"/>
        <cfvo type="num" val="1"/>
        <color rgb="FF3290C4"/>
      </dataBar>
      <extLst>
        <ext xmlns:x14="http://schemas.microsoft.com/office/spreadsheetml/2009/9/main" uri="{B025F937-C7B1-47D3-B67F-A62EFF666E3E}">
          <x14:id>{B2C0F71A-5D19-384E-BB6D-E125D32E1B8C}</x14:id>
        </ext>
      </extLst>
    </cfRule>
  </conditionalFormatting>
  <conditionalFormatting sqref="J34">
    <cfRule type="dataBar" priority="105">
      <dataBar>
        <cfvo type="num" val="0"/>
        <cfvo type="num" val="3"/>
        <color rgb="FF3290C4"/>
      </dataBar>
      <extLst>
        <ext xmlns:x14="http://schemas.microsoft.com/office/spreadsheetml/2009/9/main" uri="{B025F937-C7B1-47D3-B67F-A62EFF666E3E}">
          <x14:id>{FD0B1922-2603-D34C-BD93-E5C332866DE6}</x14:id>
        </ext>
      </extLst>
    </cfRule>
  </conditionalFormatting>
  <conditionalFormatting sqref="J35">
    <cfRule type="dataBar" priority="104">
      <dataBar>
        <cfvo type="num" val="0"/>
        <cfvo type="num" val="3"/>
        <color rgb="FFB75727"/>
      </dataBar>
      <extLst>
        <ext xmlns:x14="http://schemas.microsoft.com/office/spreadsheetml/2009/9/main" uri="{B025F937-C7B1-47D3-B67F-A62EFF666E3E}">
          <x14:id>{2ECD7768-D8AC-4342-ADB4-FE48AFE0A842}</x14:id>
        </ext>
      </extLst>
    </cfRule>
  </conditionalFormatting>
  <conditionalFormatting sqref="J37">
    <cfRule type="dataBar" priority="103">
      <dataBar>
        <cfvo type="num" val="0"/>
        <cfvo type="num" val="3"/>
        <color rgb="FF37793E"/>
      </dataBar>
      <extLst>
        <ext xmlns:x14="http://schemas.microsoft.com/office/spreadsheetml/2009/9/main" uri="{B025F937-C7B1-47D3-B67F-A62EFF666E3E}">
          <x14:id>{7C90C993-82E5-C545-B58B-5B68FD19D25B}</x14:id>
        </ext>
      </extLst>
    </cfRule>
  </conditionalFormatting>
  <conditionalFormatting sqref="J38">
    <cfRule type="dataBar" priority="102">
      <dataBar>
        <cfvo type="num" val="0"/>
        <cfvo type="num" val="3"/>
        <color rgb="FF791F17"/>
      </dataBar>
      <extLst>
        <ext xmlns:x14="http://schemas.microsoft.com/office/spreadsheetml/2009/9/main" uri="{B025F937-C7B1-47D3-B67F-A62EFF666E3E}">
          <x14:id>{7892B420-8350-8446-AC23-3550B0BF1BB1}</x14:id>
        </ext>
      </extLst>
    </cfRule>
  </conditionalFormatting>
  <conditionalFormatting sqref="J36">
    <cfRule type="dataBar" priority="101">
      <dataBar>
        <cfvo type="num" val="0"/>
        <cfvo type="num" val="3"/>
        <color rgb="FFBDBF17"/>
      </dataBar>
      <extLst>
        <ext xmlns:x14="http://schemas.microsoft.com/office/spreadsheetml/2009/9/main" uri="{B025F937-C7B1-47D3-B67F-A62EFF666E3E}">
          <x14:id>{9A7A3D6D-709F-AD46-B1DC-AD3D5D658E4B}</x14:id>
        </ext>
      </extLst>
    </cfRule>
  </conditionalFormatting>
  <conditionalFormatting sqref="D37:F39">
    <cfRule type="dataBar" priority="83">
      <dataBar>
        <cfvo type="num" val="0"/>
        <cfvo type="num" val="1"/>
        <color rgb="FFB75727"/>
      </dataBar>
      <extLst>
        <ext xmlns:x14="http://schemas.microsoft.com/office/spreadsheetml/2009/9/main" uri="{B025F937-C7B1-47D3-B67F-A62EFF666E3E}">
          <x14:id>{AAC4A2C6-0211-E641-808F-D2A1F1FE71AF}</x14:id>
        </ext>
      </extLst>
    </cfRule>
  </conditionalFormatting>
  <conditionalFormatting sqref="D46:F48">
    <cfRule type="dataBar" priority="86">
      <dataBar>
        <cfvo type="num" val="0"/>
        <cfvo type="num" val="1"/>
        <color rgb="FF791F17"/>
      </dataBar>
      <extLst>
        <ext xmlns:x14="http://schemas.microsoft.com/office/spreadsheetml/2009/9/main" uri="{B025F937-C7B1-47D3-B67F-A62EFF666E3E}">
          <x14:id>{E5778153-4227-784B-B990-774EB3B347E1}</x14:id>
        </ext>
      </extLst>
    </cfRule>
  </conditionalFormatting>
  <conditionalFormatting sqref="D43:F45">
    <cfRule type="dataBar" priority="85">
      <dataBar>
        <cfvo type="num" val="0"/>
        <cfvo type="num" val="1"/>
        <color rgb="FF37793E"/>
      </dataBar>
      <extLst>
        <ext xmlns:x14="http://schemas.microsoft.com/office/spreadsheetml/2009/9/main" uri="{B025F937-C7B1-47D3-B67F-A62EFF666E3E}">
          <x14:id>{E69ED88F-9AAA-4A46-ADBD-6262268CC951}</x14:id>
        </ext>
      </extLst>
    </cfRule>
  </conditionalFormatting>
  <conditionalFormatting sqref="D40:F42">
    <cfRule type="dataBar" priority="84">
      <dataBar>
        <cfvo type="num" val="0"/>
        <cfvo type="num" val="1"/>
        <color rgb="FFBDBF17"/>
      </dataBar>
      <extLst>
        <ext xmlns:x14="http://schemas.microsoft.com/office/spreadsheetml/2009/9/main" uri="{B025F937-C7B1-47D3-B67F-A62EFF666E3E}">
          <x14:id>{086D738C-C711-1847-A362-F3CC237D9B16}</x14:id>
        </ext>
      </extLst>
    </cfRule>
  </conditionalFormatting>
  <conditionalFormatting sqref="D73:F74">
    <cfRule type="dataBar" priority="76">
      <dataBar>
        <cfvo type="num" val="0"/>
        <cfvo type="num" val="1"/>
        <color rgb="FF3290C4"/>
      </dataBar>
      <extLst>
        <ext xmlns:x14="http://schemas.microsoft.com/office/spreadsheetml/2009/9/main" uri="{B025F937-C7B1-47D3-B67F-A62EFF666E3E}">
          <x14:id>{5B299429-7CE6-8947-800E-BFFA8A16553A}</x14:id>
        </ext>
      </extLst>
    </cfRule>
  </conditionalFormatting>
  <conditionalFormatting sqref="D94:F95">
    <cfRule type="dataBar" priority="70">
      <dataBar>
        <cfvo type="num" val="0"/>
        <cfvo type="num" val="1"/>
        <color rgb="FF3290C4"/>
      </dataBar>
      <extLst>
        <ext xmlns:x14="http://schemas.microsoft.com/office/spreadsheetml/2009/9/main" uri="{B025F937-C7B1-47D3-B67F-A62EFF666E3E}">
          <x14:id>{0070DD35-ACDC-5D4F-BC4F-FBC7D55FD25D}</x14:id>
        </ext>
      </extLst>
    </cfRule>
  </conditionalFormatting>
  <conditionalFormatting sqref="J54">
    <cfRule type="dataBar" priority="64">
      <dataBar>
        <cfvo type="num" val="0"/>
        <cfvo type="num" val="3"/>
        <color rgb="FF3290C4"/>
      </dataBar>
      <extLst>
        <ext xmlns:x14="http://schemas.microsoft.com/office/spreadsheetml/2009/9/main" uri="{B025F937-C7B1-47D3-B67F-A62EFF666E3E}">
          <x14:id>{89045399-ADE9-A942-B276-AF1861C4C28E}</x14:id>
        </ext>
      </extLst>
    </cfRule>
  </conditionalFormatting>
  <conditionalFormatting sqref="J55">
    <cfRule type="dataBar" priority="63">
      <dataBar>
        <cfvo type="num" val="0"/>
        <cfvo type="num" val="3"/>
        <color rgb="FFB75727"/>
      </dataBar>
      <extLst>
        <ext xmlns:x14="http://schemas.microsoft.com/office/spreadsheetml/2009/9/main" uri="{B025F937-C7B1-47D3-B67F-A62EFF666E3E}">
          <x14:id>{0190F321-B1B4-0F41-BAB5-6181D21F94A1}</x14:id>
        </ext>
      </extLst>
    </cfRule>
  </conditionalFormatting>
  <conditionalFormatting sqref="J57">
    <cfRule type="dataBar" priority="62">
      <dataBar>
        <cfvo type="num" val="0"/>
        <cfvo type="num" val="3"/>
        <color rgb="FF37793E"/>
      </dataBar>
      <extLst>
        <ext xmlns:x14="http://schemas.microsoft.com/office/spreadsheetml/2009/9/main" uri="{B025F937-C7B1-47D3-B67F-A62EFF666E3E}">
          <x14:id>{04BE1661-D85A-D646-A55D-558497E9681D}</x14:id>
        </ext>
      </extLst>
    </cfRule>
  </conditionalFormatting>
  <conditionalFormatting sqref="J58">
    <cfRule type="dataBar" priority="61">
      <dataBar>
        <cfvo type="num" val="0"/>
        <cfvo type="num" val="3"/>
        <color rgb="FF791F17"/>
      </dataBar>
      <extLst>
        <ext xmlns:x14="http://schemas.microsoft.com/office/spreadsheetml/2009/9/main" uri="{B025F937-C7B1-47D3-B67F-A62EFF666E3E}">
          <x14:id>{7F1B8C0C-543C-F446-9A44-3AABC7389FFA}</x14:id>
        </ext>
      </extLst>
    </cfRule>
  </conditionalFormatting>
  <conditionalFormatting sqref="J56">
    <cfRule type="dataBar" priority="60">
      <dataBar>
        <cfvo type="num" val="0"/>
        <cfvo type="num" val="3"/>
        <color rgb="FFBDBF17"/>
      </dataBar>
      <extLst>
        <ext xmlns:x14="http://schemas.microsoft.com/office/spreadsheetml/2009/9/main" uri="{B025F937-C7B1-47D3-B67F-A62EFF666E3E}">
          <x14:id>{AA86F1CB-E203-3740-B170-888B12C27C96}</x14:id>
        </ext>
      </extLst>
    </cfRule>
  </conditionalFormatting>
  <conditionalFormatting sqref="J73">
    <cfRule type="dataBar" priority="59">
      <dataBar>
        <cfvo type="num" val="0"/>
        <cfvo type="num" val="3"/>
        <color rgb="FF3290C4"/>
      </dataBar>
      <extLst>
        <ext xmlns:x14="http://schemas.microsoft.com/office/spreadsheetml/2009/9/main" uri="{B025F937-C7B1-47D3-B67F-A62EFF666E3E}">
          <x14:id>{706B6C92-9FBC-0B43-81D4-275F8274E674}</x14:id>
        </ext>
      </extLst>
    </cfRule>
  </conditionalFormatting>
  <conditionalFormatting sqref="J74">
    <cfRule type="dataBar" priority="58">
      <dataBar>
        <cfvo type="num" val="0"/>
        <cfvo type="num" val="3"/>
        <color rgb="FFB75727"/>
      </dataBar>
      <extLst>
        <ext xmlns:x14="http://schemas.microsoft.com/office/spreadsheetml/2009/9/main" uri="{B025F937-C7B1-47D3-B67F-A62EFF666E3E}">
          <x14:id>{2BBBAEFD-2474-3C4C-9EBE-BF619BC72DD0}</x14:id>
        </ext>
      </extLst>
    </cfRule>
  </conditionalFormatting>
  <conditionalFormatting sqref="J76">
    <cfRule type="dataBar" priority="57">
      <dataBar>
        <cfvo type="num" val="0"/>
        <cfvo type="num" val="3"/>
        <color rgb="FF37793E"/>
      </dataBar>
      <extLst>
        <ext xmlns:x14="http://schemas.microsoft.com/office/spreadsheetml/2009/9/main" uri="{B025F937-C7B1-47D3-B67F-A62EFF666E3E}">
          <x14:id>{3CA6D3E4-9560-7A40-AA76-25126B323DEE}</x14:id>
        </ext>
      </extLst>
    </cfRule>
  </conditionalFormatting>
  <conditionalFormatting sqref="J77">
    <cfRule type="dataBar" priority="56">
      <dataBar>
        <cfvo type="num" val="0"/>
        <cfvo type="num" val="3"/>
        <color rgb="FF791F17"/>
      </dataBar>
      <extLst>
        <ext xmlns:x14="http://schemas.microsoft.com/office/spreadsheetml/2009/9/main" uri="{B025F937-C7B1-47D3-B67F-A62EFF666E3E}">
          <x14:id>{C5E89D6C-F5E9-F146-A2CF-80A229BE538E}</x14:id>
        </ext>
      </extLst>
    </cfRule>
  </conditionalFormatting>
  <conditionalFormatting sqref="J75">
    <cfRule type="dataBar" priority="55">
      <dataBar>
        <cfvo type="num" val="0"/>
        <cfvo type="num" val="3"/>
        <color rgb="FFBDBF17"/>
      </dataBar>
      <extLst>
        <ext xmlns:x14="http://schemas.microsoft.com/office/spreadsheetml/2009/9/main" uri="{B025F937-C7B1-47D3-B67F-A62EFF666E3E}">
          <x14:id>{3D8E2C15-A37F-4E48-9684-3261922A8FBB}</x14:id>
        </ext>
      </extLst>
    </cfRule>
  </conditionalFormatting>
  <conditionalFormatting sqref="J94">
    <cfRule type="dataBar" priority="54">
      <dataBar>
        <cfvo type="num" val="0"/>
        <cfvo type="num" val="3"/>
        <color rgb="FF3290C4"/>
      </dataBar>
      <extLst>
        <ext xmlns:x14="http://schemas.microsoft.com/office/spreadsheetml/2009/9/main" uri="{B025F937-C7B1-47D3-B67F-A62EFF666E3E}">
          <x14:id>{D3324781-D0D6-C643-8583-2A2D31EC03C9}</x14:id>
        </ext>
      </extLst>
    </cfRule>
  </conditionalFormatting>
  <conditionalFormatting sqref="J95">
    <cfRule type="dataBar" priority="53">
      <dataBar>
        <cfvo type="num" val="0"/>
        <cfvo type="num" val="3"/>
        <color rgb="FFB75727"/>
      </dataBar>
      <extLst>
        <ext xmlns:x14="http://schemas.microsoft.com/office/spreadsheetml/2009/9/main" uri="{B025F937-C7B1-47D3-B67F-A62EFF666E3E}">
          <x14:id>{DB105B0A-E675-A348-97D5-1470930F7894}</x14:id>
        </ext>
      </extLst>
    </cfRule>
  </conditionalFormatting>
  <conditionalFormatting sqref="J97">
    <cfRule type="dataBar" priority="52">
      <dataBar>
        <cfvo type="num" val="0"/>
        <cfvo type="num" val="3"/>
        <color rgb="FF37793E"/>
      </dataBar>
      <extLst>
        <ext xmlns:x14="http://schemas.microsoft.com/office/spreadsheetml/2009/9/main" uri="{B025F937-C7B1-47D3-B67F-A62EFF666E3E}">
          <x14:id>{62DBBDAC-2DC0-8947-9DD2-AE85FF169D42}</x14:id>
        </ext>
      </extLst>
    </cfRule>
  </conditionalFormatting>
  <conditionalFormatting sqref="J98">
    <cfRule type="dataBar" priority="51">
      <dataBar>
        <cfvo type="num" val="0"/>
        <cfvo type="num" val="3"/>
        <color rgb="FF791F17"/>
      </dataBar>
      <extLst>
        <ext xmlns:x14="http://schemas.microsoft.com/office/spreadsheetml/2009/9/main" uri="{B025F937-C7B1-47D3-B67F-A62EFF666E3E}">
          <x14:id>{27AE3CB4-BDFB-A046-A823-5C2020278603}</x14:id>
        </ext>
      </extLst>
    </cfRule>
  </conditionalFormatting>
  <conditionalFormatting sqref="J96">
    <cfRule type="dataBar" priority="50">
      <dataBar>
        <cfvo type="num" val="0"/>
        <cfvo type="num" val="3"/>
        <color rgb="FFBDBF17"/>
      </dataBar>
      <extLst>
        <ext xmlns:x14="http://schemas.microsoft.com/office/spreadsheetml/2009/9/main" uri="{B025F937-C7B1-47D3-B67F-A62EFF666E3E}">
          <x14:id>{6C1DB384-CD97-2C4C-AD95-6A06C6D61994}</x14:id>
        </ext>
      </extLst>
    </cfRule>
  </conditionalFormatting>
  <conditionalFormatting sqref="D54:F55">
    <cfRule type="dataBar" priority="49">
      <dataBar>
        <cfvo type="num" val="0"/>
        <cfvo type="num" val="1"/>
        <color rgb="FF3290C4"/>
      </dataBar>
      <extLst>
        <ext xmlns:x14="http://schemas.microsoft.com/office/spreadsheetml/2009/9/main" uri="{B025F937-C7B1-47D3-B67F-A62EFF666E3E}">
          <x14:id>{A52097B3-778B-3E49-8456-8B3F58DE6432}</x14:id>
        </ext>
      </extLst>
    </cfRule>
  </conditionalFormatting>
  <conditionalFormatting sqref="D57:F59">
    <cfRule type="dataBar" priority="44">
      <dataBar>
        <cfvo type="num" val="0"/>
        <cfvo type="num" val="1"/>
        <color rgb="FFB75727"/>
      </dataBar>
      <extLst>
        <ext xmlns:x14="http://schemas.microsoft.com/office/spreadsheetml/2009/9/main" uri="{B025F937-C7B1-47D3-B67F-A62EFF666E3E}">
          <x14:id>{0258849F-BB00-E840-A754-D8965F6EFC5A}</x14:id>
        </ext>
      </extLst>
    </cfRule>
  </conditionalFormatting>
  <conditionalFormatting sqref="D60:F62">
    <cfRule type="dataBar" priority="45">
      <dataBar>
        <cfvo type="num" val="0"/>
        <cfvo type="num" val="1"/>
        <color rgb="FFBDBF17"/>
      </dataBar>
      <extLst>
        <ext xmlns:x14="http://schemas.microsoft.com/office/spreadsheetml/2009/9/main" uri="{B025F937-C7B1-47D3-B67F-A62EFF666E3E}">
          <x14:id>{FBFF620F-3054-8743-B2B2-922FD3EB3146}</x14:id>
        </ext>
      </extLst>
    </cfRule>
  </conditionalFormatting>
  <conditionalFormatting sqref="D56:F56">
    <cfRule type="dataBar" priority="43">
      <dataBar>
        <cfvo type="num" val="0"/>
        <cfvo type="num" val="1"/>
        <color rgb="FF3290C4"/>
      </dataBar>
      <extLst>
        <ext xmlns:x14="http://schemas.microsoft.com/office/spreadsheetml/2009/9/main" uri="{B025F937-C7B1-47D3-B67F-A62EFF666E3E}">
          <x14:id>{0FEAB4A9-3B80-A54C-9926-D36822351D67}</x14:id>
        </ext>
      </extLst>
    </cfRule>
  </conditionalFormatting>
  <conditionalFormatting sqref="D75:F75">
    <cfRule type="dataBar" priority="42">
      <dataBar>
        <cfvo type="num" val="0"/>
        <cfvo type="num" val="1"/>
        <color rgb="FF3290C4"/>
      </dataBar>
      <extLst>
        <ext xmlns:x14="http://schemas.microsoft.com/office/spreadsheetml/2009/9/main" uri="{B025F937-C7B1-47D3-B67F-A62EFF666E3E}">
          <x14:id>{04641AF3-20CD-9F4E-BE20-3F1D4E5DD152}</x14:id>
        </ext>
      </extLst>
    </cfRule>
  </conditionalFormatting>
  <conditionalFormatting sqref="D76:F76">
    <cfRule type="dataBar" priority="40">
      <dataBar>
        <cfvo type="num" val="0"/>
        <cfvo type="num" val="1"/>
        <color rgb="FFB75727"/>
      </dataBar>
      <extLst>
        <ext xmlns:x14="http://schemas.microsoft.com/office/spreadsheetml/2009/9/main" uri="{B025F937-C7B1-47D3-B67F-A62EFF666E3E}">
          <x14:id>{2EB04995-98B4-9E41-98DF-0410F226A877}</x14:id>
        </ext>
      </extLst>
    </cfRule>
  </conditionalFormatting>
  <conditionalFormatting sqref="D77:F77">
    <cfRule type="dataBar" priority="39">
      <dataBar>
        <cfvo type="num" val="0"/>
        <cfvo type="num" val="1"/>
        <color rgb="FFB75727"/>
      </dataBar>
      <extLst>
        <ext xmlns:x14="http://schemas.microsoft.com/office/spreadsheetml/2009/9/main" uri="{B025F937-C7B1-47D3-B67F-A62EFF666E3E}">
          <x14:id>{A225102F-FA19-6D4E-B6DD-045F47D2B130}</x14:id>
        </ext>
      </extLst>
    </cfRule>
  </conditionalFormatting>
  <conditionalFormatting sqref="D78:F78">
    <cfRule type="dataBar" priority="38">
      <dataBar>
        <cfvo type="num" val="0"/>
        <cfvo type="num" val="1"/>
        <color rgb="FFB75727"/>
      </dataBar>
      <extLst>
        <ext xmlns:x14="http://schemas.microsoft.com/office/spreadsheetml/2009/9/main" uri="{B025F937-C7B1-47D3-B67F-A62EFF666E3E}">
          <x14:id>{C42E40E0-BDA2-A943-BC3C-1DDEA0283AE8}</x14:id>
        </ext>
      </extLst>
    </cfRule>
  </conditionalFormatting>
  <conditionalFormatting sqref="D79:F79">
    <cfRule type="dataBar" priority="36">
      <dataBar>
        <cfvo type="num" val="0"/>
        <cfvo type="num" val="1"/>
        <color rgb="FFBDBF17"/>
      </dataBar>
      <extLst>
        <ext xmlns:x14="http://schemas.microsoft.com/office/spreadsheetml/2009/9/main" uri="{B025F937-C7B1-47D3-B67F-A62EFF666E3E}">
          <x14:id>{177CFC9E-B11F-E34E-9ABC-B8903C73BC94}</x14:id>
        </ext>
      </extLst>
    </cfRule>
  </conditionalFormatting>
  <conditionalFormatting sqref="D80:F80">
    <cfRule type="dataBar" priority="35">
      <dataBar>
        <cfvo type="num" val="0"/>
        <cfvo type="num" val="1"/>
        <color rgb="FFBDBF17"/>
      </dataBar>
      <extLst>
        <ext xmlns:x14="http://schemas.microsoft.com/office/spreadsheetml/2009/9/main" uri="{B025F937-C7B1-47D3-B67F-A62EFF666E3E}">
          <x14:id>{735371FA-677F-B842-AC67-765DFD3CC95C}</x14:id>
        </ext>
      </extLst>
    </cfRule>
  </conditionalFormatting>
  <conditionalFormatting sqref="D81:F81">
    <cfRule type="dataBar" priority="34">
      <dataBar>
        <cfvo type="num" val="0"/>
        <cfvo type="num" val="1"/>
        <color rgb="FFBDBF17"/>
      </dataBar>
      <extLst>
        <ext xmlns:x14="http://schemas.microsoft.com/office/spreadsheetml/2009/9/main" uri="{B025F937-C7B1-47D3-B67F-A62EFF666E3E}">
          <x14:id>{BC29E5C6-A1C1-2E4C-B56F-527EADCBECEB}</x14:id>
        </ext>
      </extLst>
    </cfRule>
  </conditionalFormatting>
  <conditionalFormatting sqref="D82:F82">
    <cfRule type="dataBar" priority="32">
      <dataBar>
        <cfvo type="num" val="0"/>
        <cfvo type="num" val="1"/>
        <color rgb="FF37793E"/>
      </dataBar>
      <extLst>
        <ext xmlns:x14="http://schemas.microsoft.com/office/spreadsheetml/2009/9/main" uri="{B025F937-C7B1-47D3-B67F-A62EFF666E3E}">
          <x14:id>{8805C11D-B443-5C4C-B574-14E178AD6AEB}</x14:id>
        </ext>
      </extLst>
    </cfRule>
  </conditionalFormatting>
  <conditionalFormatting sqref="D83:F83">
    <cfRule type="dataBar" priority="31">
      <dataBar>
        <cfvo type="num" val="0"/>
        <cfvo type="num" val="1"/>
        <color rgb="FF37793E"/>
      </dataBar>
      <extLst>
        <ext xmlns:x14="http://schemas.microsoft.com/office/spreadsheetml/2009/9/main" uri="{B025F937-C7B1-47D3-B67F-A62EFF666E3E}">
          <x14:id>{E4000B67-4FFE-1547-BE36-D3A75F2B1F83}</x14:id>
        </ext>
      </extLst>
    </cfRule>
  </conditionalFormatting>
  <conditionalFormatting sqref="D84:F84">
    <cfRule type="dataBar" priority="30">
      <dataBar>
        <cfvo type="num" val="0"/>
        <cfvo type="num" val="1"/>
        <color rgb="FF37793E"/>
      </dataBar>
      <extLst>
        <ext xmlns:x14="http://schemas.microsoft.com/office/spreadsheetml/2009/9/main" uri="{B025F937-C7B1-47D3-B67F-A62EFF666E3E}">
          <x14:id>{C6BA9D2A-FE7C-8942-87A0-3401C00B70BA}</x14:id>
        </ext>
      </extLst>
    </cfRule>
  </conditionalFormatting>
  <conditionalFormatting sqref="D85:F85">
    <cfRule type="dataBar" priority="28">
      <dataBar>
        <cfvo type="num" val="0"/>
        <cfvo type="num" val="1"/>
        <color rgb="FF791F17"/>
      </dataBar>
      <extLst>
        <ext xmlns:x14="http://schemas.microsoft.com/office/spreadsheetml/2009/9/main" uri="{B025F937-C7B1-47D3-B67F-A62EFF666E3E}">
          <x14:id>{2162CAD1-CC48-AE48-9520-2C8477F02EEB}</x14:id>
        </ext>
      </extLst>
    </cfRule>
  </conditionalFormatting>
  <conditionalFormatting sqref="D86:F86">
    <cfRule type="dataBar" priority="27">
      <dataBar>
        <cfvo type="num" val="0"/>
        <cfvo type="num" val="1"/>
        <color rgb="FF791F17"/>
      </dataBar>
      <extLst>
        <ext xmlns:x14="http://schemas.microsoft.com/office/spreadsheetml/2009/9/main" uri="{B025F937-C7B1-47D3-B67F-A62EFF666E3E}">
          <x14:id>{25C86D2F-B3CD-DD4F-A97E-FA745F026962}</x14:id>
        </ext>
      </extLst>
    </cfRule>
  </conditionalFormatting>
  <conditionalFormatting sqref="D87:F87">
    <cfRule type="dataBar" priority="26">
      <dataBar>
        <cfvo type="num" val="0"/>
        <cfvo type="num" val="1"/>
        <color rgb="FF791F17"/>
      </dataBar>
      <extLst>
        <ext xmlns:x14="http://schemas.microsoft.com/office/spreadsheetml/2009/9/main" uri="{B025F937-C7B1-47D3-B67F-A62EFF666E3E}">
          <x14:id>{CC578245-B16F-3947-9930-D324445BCE70}</x14:id>
        </ext>
      </extLst>
    </cfRule>
  </conditionalFormatting>
  <conditionalFormatting sqref="D63:F63">
    <cfRule type="dataBar" priority="24">
      <dataBar>
        <cfvo type="num" val="0"/>
        <cfvo type="num" val="1"/>
        <color rgb="FF37793E"/>
      </dataBar>
      <extLst>
        <ext xmlns:x14="http://schemas.microsoft.com/office/spreadsheetml/2009/9/main" uri="{B025F937-C7B1-47D3-B67F-A62EFF666E3E}">
          <x14:id>{AC9DBBA4-2984-AD42-A019-4A19DF084899}</x14:id>
        </ext>
      </extLst>
    </cfRule>
  </conditionalFormatting>
  <conditionalFormatting sqref="D64:F64">
    <cfRule type="dataBar" priority="23">
      <dataBar>
        <cfvo type="num" val="0"/>
        <cfvo type="num" val="1"/>
        <color rgb="FF37793E"/>
      </dataBar>
      <extLst>
        <ext xmlns:x14="http://schemas.microsoft.com/office/spreadsheetml/2009/9/main" uri="{B025F937-C7B1-47D3-B67F-A62EFF666E3E}">
          <x14:id>{1AAE9071-A5BB-1544-834C-8BF597F77B9D}</x14:id>
        </ext>
      </extLst>
    </cfRule>
  </conditionalFormatting>
  <conditionalFormatting sqref="D65:F65">
    <cfRule type="dataBar" priority="22">
      <dataBar>
        <cfvo type="num" val="0"/>
        <cfvo type="num" val="1"/>
        <color rgb="FF37793E"/>
      </dataBar>
      <extLst>
        <ext xmlns:x14="http://schemas.microsoft.com/office/spreadsheetml/2009/9/main" uri="{B025F937-C7B1-47D3-B67F-A62EFF666E3E}">
          <x14:id>{1B67DAC1-EA50-7B48-820E-13BCD1D73D63}</x14:id>
        </ext>
      </extLst>
    </cfRule>
  </conditionalFormatting>
  <conditionalFormatting sqref="D66:F66">
    <cfRule type="dataBar" priority="20">
      <dataBar>
        <cfvo type="num" val="0"/>
        <cfvo type="num" val="1"/>
        <color rgb="FF791F17"/>
      </dataBar>
      <extLst>
        <ext xmlns:x14="http://schemas.microsoft.com/office/spreadsheetml/2009/9/main" uri="{B025F937-C7B1-47D3-B67F-A62EFF666E3E}">
          <x14:id>{60190627-4815-A143-9FAB-95DA349481CA}</x14:id>
        </ext>
      </extLst>
    </cfRule>
  </conditionalFormatting>
  <conditionalFormatting sqref="D67:F67">
    <cfRule type="dataBar" priority="19">
      <dataBar>
        <cfvo type="num" val="0"/>
        <cfvo type="num" val="1"/>
        <color rgb="FF791F17"/>
      </dataBar>
      <extLst>
        <ext xmlns:x14="http://schemas.microsoft.com/office/spreadsheetml/2009/9/main" uri="{B025F937-C7B1-47D3-B67F-A62EFF666E3E}">
          <x14:id>{06AD80DC-D768-2C47-AD32-3A754DC7E3C4}</x14:id>
        </ext>
      </extLst>
    </cfRule>
  </conditionalFormatting>
  <conditionalFormatting sqref="D68:F68">
    <cfRule type="dataBar" priority="18">
      <dataBar>
        <cfvo type="num" val="0"/>
        <cfvo type="num" val="1"/>
        <color rgb="FF791F17"/>
      </dataBar>
      <extLst>
        <ext xmlns:x14="http://schemas.microsoft.com/office/spreadsheetml/2009/9/main" uri="{B025F937-C7B1-47D3-B67F-A62EFF666E3E}">
          <x14:id>{27E2CF7A-A2D0-3645-B278-77EBDC5E93BF}</x14:id>
        </ext>
      </extLst>
    </cfRule>
  </conditionalFormatting>
  <conditionalFormatting sqref="D96:F96">
    <cfRule type="dataBar" priority="17">
      <dataBar>
        <cfvo type="num" val="0"/>
        <cfvo type="num" val="1"/>
        <color rgb="FF3290C4"/>
      </dataBar>
      <extLst>
        <ext xmlns:x14="http://schemas.microsoft.com/office/spreadsheetml/2009/9/main" uri="{B025F937-C7B1-47D3-B67F-A62EFF666E3E}">
          <x14:id>{8BF4D1CB-7A4D-5B49-96C0-6C2B4CFEB64C}</x14:id>
        </ext>
      </extLst>
    </cfRule>
  </conditionalFormatting>
  <conditionalFormatting sqref="D97:F97">
    <cfRule type="dataBar" priority="15">
      <dataBar>
        <cfvo type="num" val="0"/>
        <cfvo type="num" val="1"/>
        <color rgb="FFB75727"/>
      </dataBar>
      <extLst>
        <ext xmlns:x14="http://schemas.microsoft.com/office/spreadsheetml/2009/9/main" uri="{B025F937-C7B1-47D3-B67F-A62EFF666E3E}">
          <x14:id>{07FD69E6-C99A-3C47-94C4-9D1D46E0C352}</x14:id>
        </ext>
      </extLst>
    </cfRule>
  </conditionalFormatting>
  <conditionalFormatting sqref="D98:F98">
    <cfRule type="dataBar" priority="14">
      <dataBar>
        <cfvo type="num" val="0"/>
        <cfvo type="num" val="1"/>
        <color rgb="FFB75727"/>
      </dataBar>
      <extLst>
        <ext xmlns:x14="http://schemas.microsoft.com/office/spreadsheetml/2009/9/main" uri="{B025F937-C7B1-47D3-B67F-A62EFF666E3E}">
          <x14:id>{6BA60214-0ACA-F34D-A0B5-365768C660E7}</x14:id>
        </ext>
      </extLst>
    </cfRule>
  </conditionalFormatting>
  <conditionalFormatting sqref="D99:F99">
    <cfRule type="dataBar" priority="13">
      <dataBar>
        <cfvo type="num" val="0"/>
        <cfvo type="num" val="1"/>
        <color rgb="FFB75727"/>
      </dataBar>
      <extLst>
        <ext xmlns:x14="http://schemas.microsoft.com/office/spreadsheetml/2009/9/main" uri="{B025F937-C7B1-47D3-B67F-A62EFF666E3E}">
          <x14:id>{9E1BAB02-69E8-CA41-9884-87885F94E599}</x14:id>
        </ext>
      </extLst>
    </cfRule>
  </conditionalFormatting>
  <conditionalFormatting sqref="D100:F100">
    <cfRule type="dataBar" priority="11">
      <dataBar>
        <cfvo type="num" val="0"/>
        <cfvo type="num" val="1"/>
        <color rgb="FFBDBF17"/>
      </dataBar>
      <extLst>
        <ext xmlns:x14="http://schemas.microsoft.com/office/spreadsheetml/2009/9/main" uri="{B025F937-C7B1-47D3-B67F-A62EFF666E3E}">
          <x14:id>{1558E827-D00E-4B40-A53E-57AEFC9C89EC}</x14:id>
        </ext>
      </extLst>
    </cfRule>
  </conditionalFormatting>
  <conditionalFormatting sqref="D101:F101">
    <cfRule type="dataBar" priority="10">
      <dataBar>
        <cfvo type="num" val="0"/>
        <cfvo type="num" val="1"/>
        <color rgb="FFBDBF17"/>
      </dataBar>
      <extLst>
        <ext xmlns:x14="http://schemas.microsoft.com/office/spreadsheetml/2009/9/main" uri="{B025F937-C7B1-47D3-B67F-A62EFF666E3E}">
          <x14:id>{9E34A243-7B78-C84D-8762-D32545E64F42}</x14:id>
        </ext>
      </extLst>
    </cfRule>
  </conditionalFormatting>
  <conditionalFormatting sqref="D102:F102">
    <cfRule type="dataBar" priority="9">
      <dataBar>
        <cfvo type="num" val="0"/>
        <cfvo type="num" val="1"/>
        <color rgb="FFBDBF17"/>
      </dataBar>
      <extLst>
        <ext xmlns:x14="http://schemas.microsoft.com/office/spreadsheetml/2009/9/main" uri="{B025F937-C7B1-47D3-B67F-A62EFF666E3E}">
          <x14:id>{C35A8CE2-8004-4845-95F8-CF48A694C1E5}</x14:id>
        </ext>
      </extLst>
    </cfRule>
  </conditionalFormatting>
  <conditionalFormatting sqref="D103:F103">
    <cfRule type="dataBar" priority="7">
      <dataBar>
        <cfvo type="num" val="0"/>
        <cfvo type="num" val="1"/>
        <color rgb="FF37793E"/>
      </dataBar>
      <extLst>
        <ext xmlns:x14="http://schemas.microsoft.com/office/spreadsheetml/2009/9/main" uri="{B025F937-C7B1-47D3-B67F-A62EFF666E3E}">
          <x14:id>{E81339E0-F52B-E94D-A6D8-C78657EA2F48}</x14:id>
        </ext>
      </extLst>
    </cfRule>
  </conditionalFormatting>
  <conditionalFormatting sqref="D104:F104">
    <cfRule type="dataBar" priority="6">
      <dataBar>
        <cfvo type="num" val="0"/>
        <cfvo type="num" val="1"/>
        <color rgb="FF37793E"/>
      </dataBar>
      <extLst>
        <ext xmlns:x14="http://schemas.microsoft.com/office/spreadsheetml/2009/9/main" uri="{B025F937-C7B1-47D3-B67F-A62EFF666E3E}">
          <x14:id>{6A9B8208-06AF-7C4F-B744-EBE4D21F53A9}</x14:id>
        </ext>
      </extLst>
    </cfRule>
  </conditionalFormatting>
  <conditionalFormatting sqref="D105:F105">
    <cfRule type="dataBar" priority="5">
      <dataBar>
        <cfvo type="num" val="0"/>
        <cfvo type="num" val="1"/>
        <color rgb="FF37793E"/>
      </dataBar>
      <extLst>
        <ext xmlns:x14="http://schemas.microsoft.com/office/spreadsheetml/2009/9/main" uri="{B025F937-C7B1-47D3-B67F-A62EFF666E3E}">
          <x14:id>{65C2F711-4A45-9743-930F-D750FDDADDF6}</x14:id>
        </ext>
      </extLst>
    </cfRule>
  </conditionalFormatting>
  <conditionalFormatting sqref="D106:F106">
    <cfRule type="dataBar" priority="3">
      <dataBar>
        <cfvo type="num" val="0"/>
        <cfvo type="num" val="1"/>
        <color rgb="FF791F17"/>
      </dataBar>
      <extLst>
        <ext xmlns:x14="http://schemas.microsoft.com/office/spreadsheetml/2009/9/main" uri="{B025F937-C7B1-47D3-B67F-A62EFF666E3E}">
          <x14:id>{B0076D44-5CCB-E845-BF71-60FD77893322}</x14:id>
        </ext>
      </extLst>
    </cfRule>
  </conditionalFormatting>
  <conditionalFormatting sqref="D107:F107">
    <cfRule type="dataBar" priority="2">
      <dataBar>
        <cfvo type="num" val="0"/>
        <cfvo type="num" val="1"/>
        <color rgb="FF791F17"/>
      </dataBar>
      <extLst>
        <ext xmlns:x14="http://schemas.microsoft.com/office/spreadsheetml/2009/9/main" uri="{B025F937-C7B1-47D3-B67F-A62EFF666E3E}">
          <x14:id>{91C11B56-9A57-104F-BF70-ADB2EAA2CD4A}</x14:id>
        </ext>
      </extLst>
    </cfRule>
  </conditionalFormatting>
  <conditionalFormatting sqref="D108:F108">
    <cfRule type="dataBar" priority="1">
      <dataBar>
        <cfvo type="num" val="0"/>
        <cfvo type="num" val="1"/>
        <color rgb="FF791F17"/>
      </dataBar>
      <extLst>
        <ext xmlns:x14="http://schemas.microsoft.com/office/spreadsheetml/2009/9/main" uri="{B025F937-C7B1-47D3-B67F-A62EFF666E3E}">
          <x14:id>{AC458F12-5687-604B-AE9C-A0C329DF073E}</x14:id>
        </ext>
      </extLst>
    </cfRule>
  </conditionalFormatting>
  <pageMargins left="0.75" right="0.75" top="1" bottom="1" header="0.5" footer="0.5"/>
  <pageSetup paperSize="9" scale="10" firstPageNumber="0" fitToWidth="0" fitToHeight="0" orientation="portrait" horizontalDpi="300" verticalDpi="300" r:id="rId2"/>
  <headerFooter alignWithMargins="0"/>
  <drawing r:id="rId3"/>
  <extLst>
    <ext xmlns:x14="http://schemas.microsoft.com/office/spreadsheetml/2009/9/main" uri="{78C0D931-6437-407d-A8EE-F0AAD7539E65}">
      <x14:conditionalFormattings>
        <x14:conditionalFormatting xmlns:xm="http://schemas.microsoft.com/office/excel/2006/main">
          <x14:cfRule type="dataBar" id="{79CE7F1A-C8E1-41C8-A0A4-F72252D5AA2B}">
            <x14:dataBar minLength="0" maxLength="100" axisPosition="none">
              <x14:cfvo type="num">
                <xm:f>0</xm:f>
              </x14:cfvo>
              <x14:cfvo type="num">
                <xm:f>1</xm:f>
              </x14:cfvo>
              <x14:negativeFillColor theme="0"/>
            </x14:dataBar>
          </x14:cfRule>
          <xm:sqref>D14:F16</xm:sqref>
        </x14:conditionalFormatting>
        <x14:conditionalFormatting xmlns:xm="http://schemas.microsoft.com/office/excel/2006/main">
          <x14:cfRule type="dataBar" id="{CE1A1EA3-9DDD-9A41-A8BF-B6CBFDEDF38D}">
            <x14:dataBar minLength="0" maxLength="100" axisPosition="none">
              <x14:cfvo type="num">
                <xm:f>0</xm:f>
              </x14:cfvo>
              <x14:cfvo type="num">
                <xm:f>3</xm:f>
              </x14:cfvo>
              <x14:negativeFillColor theme="0"/>
            </x14:dataBar>
          </x14:cfRule>
          <xm:sqref>J14</xm:sqref>
        </x14:conditionalFormatting>
        <x14:conditionalFormatting xmlns:xm="http://schemas.microsoft.com/office/excel/2006/main">
          <x14:cfRule type="dataBar" id="{6A17C54A-5208-1544-967C-21EA558BB5A2}">
            <x14:dataBar minLength="0" maxLength="100" axisPosition="none">
              <x14:cfvo type="num">
                <xm:f>0</xm:f>
              </x14:cfvo>
              <x14:cfvo type="num">
                <xm:f>3</xm:f>
              </x14:cfvo>
              <x14:negativeFillColor theme="0"/>
            </x14:dataBar>
          </x14:cfRule>
          <xm:sqref>J15</xm:sqref>
        </x14:conditionalFormatting>
        <x14:conditionalFormatting xmlns:xm="http://schemas.microsoft.com/office/excel/2006/main">
          <x14:cfRule type="dataBar" id="{C8FF7E97-48C1-ED40-96CA-0E0620DAF410}">
            <x14:dataBar minLength="0" maxLength="100" axisPosition="none">
              <x14:cfvo type="num">
                <xm:f>0</xm:f>
              </x14:cfvo>
              <x14:cfvo type="num">
                <xm:f>3</xm:f>
              </x14:cfvo>
              <x14:negativeFillColor theme="0"/>
            </x14:dataBar>
          </x14:cfRule>
          <xm:sqref>J17</xm:sqref>
        </x14:conditionalFormatting>
        <x14:conditionalFormatting xmlns:xm="http://schemas.microsoft.com/office/excel/2006/main">
          <x14:cfRule type="dataBar" id="{C16D4B20-5426-CD42-9383-E916F6FBDC0F}">
            <x14:dataBar minLength="0" maxLength="100" axisPosition="none">
              <x14:cfvo type="num">
                <xm:f>0</xm:f>
              </x14:cfvo>
              <x14:cfvo type="num">
                <xm:f>3</xm:f>
              </x14:cfvo>
              <x14:negativeFillColor theme="0"/>
            </x14:dataBar>
          </x14:cfRule>
          <xm:sqref>J18</xm:sqref>
        </x14:conditionalFormatting>
        <x14:conditionalFormatting xmlns:xm="http://schemas.microsoft.com/office/excel/2006/main">
          <x14:cfRule type="dataBar" id="{8BA98B9F-7B08-0045-8A48-8340549E9F13}">
            <x14:dataBar minLength="0" maxLength="100" axisPosition="none">
              <x14:cfvo type="num">
                <xm:f>0</xm:f>
              </x14:cfvo>
              <x14:cfvo type="num">
                <xm:f>3</xm:f>
              </x14:cfvo>
              <x14:negativeFillColor theme="0"/>
            </x14:dataBar>
          </x14:cfRule>
          <xm:sqref>J16</xm:sqref>
        </x14:conditionalFormatting>
        <x14:conditionalFormatting xmlns:xm="http://schemas.microsoft.com/office/excel/2006/main">
          <x14:cfRule type="dataBar" id="{1AAFDDBA-9BD7-7E4C-BE6F-262D8363CE14}">
            <x14:dataBar minLength="0" maxLength="100" axisPosition="none">
              <x14:cfvo type="num">
                <xm:f>0</xm:f>
              </x14:cfvo>
              <x14:cfvo type="num">
                <xm:f>1</xm:f>
              </x14:cfvo>
              <x14:negativeFillColor theme="0"/>
            </x14:dataBar>
          </x14:cfRule>
          <xm:sqref>D17:F19</xm:sqref>
        </x14:conditionalFormatting>
        <x14:conditionalFormatting xmlns:xm="http://schemas.microsoft.com/office/excel/2006/main">
          <x14:cfRule type="dataBar" id="{F73F64BE-95C9-A747-A99A-DC3894C9FC06}">
            <x14:dataBar minLength="0" maxLength="100" axisPosition="none">
              <x14:cfvo type="num">
                <xm:f>0</xm:f>
              </x14:cfvo>
              <x14:cfvo type="num">
                <xm:f>1</xm:f>
              </x14:cfvo>
              <x14:negativeFillColor theme="0"/>
            </x14:dataBar>
          </x14:cfRule>
          <xm:sqref>D20:F22</xm:sqref>
        </x14:conditionalFormatting>
        <x14:conditionalFormatting xmlns:xm="http://schemas.microsoft.com/office/excel/2006/main">
          <x14:cfRule type="dataBar" id="{0B7C6959-93C1-BA41-97E7-0719C08BC71E}">
            <x14:dataBar minLength="0" maxLength="100" axisPosition="none">
              <x14:cfvo type="num">
                <xm:f>0</xm:f>
              </x14:cfvo>
              <x14:cfvo type="num">
                <xm:f>1</xm:f>
              </x14:cfvo>
              <x14:negativeFillColor theme="0"/>
            </x14:dataBar>
          </x14:cfRule>
          <xm:sqref>D23:F25</xm:sqref>
        </x14:conditionalFormatting>
        <x14:conditionalFormatting xmlns:xm="http://schemas.microsoft.com/office/excel/2006/main">
          <x14:cfRule type="dataBar" id="{7E04D6E8-5FE9-2442-A8A1-B7598DD51B03}">
            <x14:dataBar minLength="0" maxLength="100" axisPosition="none">
              <x14:cfvo type="num">
                <xm:f>0</xm:f>
              </x14:cfvo>
              <x14:cfvo type="num">
                <xm:f>1</xm:f>
              </x14:cfvo>
              <x14:negativeFillColor theme="0"/>
            </x14:dataBar>
          </x14:cfRule>
          <xm:sqref>D26:F28</xm:sqref>
        </x14:conditionalFormatting>
        <x14:conditionalFormatting xmlns:xm="http://schemas.microsoft.com/office/excel/2006/main">
          <x14:cfRule type="dataBar" id="{9284054C-B96D-734E-B836-A04429639158}">
            <x14:dataBar minLength="0" maxLength="100" axisPosition="none">
              <x14:cfvo type="num">
                <xm:f>0</xm:f>
              </x14:cfvo>
              <x14:cfvo type="num">
                <xm:f>1</xm:f>
              </x14:cfvo>
              <x14:negativeFillColor theme="0"/>
            </x14:dataBar>
          </x14:cfRule>
          <xm:sqref>D34:F35</xm:sqref>
        </x14:conditionalFormatting>
        <x14:conditionalFormatting xmlns:xm="http://schemas.microsoft.com/office/excel/2006/main">
          <x14:cfRule type="dataBar" id="{B2C0F71A-5D19-384E-BB6D-E125D32E1B8C}">
            <x14:dataBar minLength="0" maxLength="100" axisPosition="none">
              <x14:cfvo type="num">
                <xm:f>0</xm:f>
              </x14:cfvo>
              <x14:cfvo type="num">
                <xm:f>1</xm:f>
              </x14:cfvo>
              <x14:negativeFillColor theme="0"/>
            </x14:dataBar>
          </x14:cfRule>
          <xm:sqref>D36:F36</xm:sqref>
        </x14:conditionalFormatting>
        <x14:conditionalFormatting xmlns:xm="http://schemas.microsoft.com/office/excel/2006/main">
          <x14:cfRule type="dataBar" id="{FD0B1922-2603-D34C-BD93-E5C332866DE6}">
            <x14:dataBar minLength="0" maxLength="100" axisPosition="none">
              <x14:cfvo type="num">
                <xm:f>0</xm:f>
              </x14:cfvo>
              <x14:cfvo type="num">
                <xm:f>3</xm:f>
              </x14:cfvo>
              <x14:negativeFillColor theme="0"/>
            </x14:dataBar>
          </x14:cfRule>
          <xm:sqref>J34</xm:sqref>
        </x14:conditionalFormatting>
        <x14:conditionalFormatting xmlns:xm="http://schemas.microsoft.com/office/excel/2006/main">
          <x14:cfRule type="dataBar" id="{2ECD7768-D8AC-4342-ADB4-FE48AFE0A842}">
            <x14:dataBar minLength="0" maxLength="100" axisPosition="none">
              <x14:cfvo type="num">
                <xm:f>0</xm:f>
              </x14:cfvo>
              <x14:cfvo type="num">
                <xm:f>3</xm:f>
              </x14:cfvo>
              <x14:negativeFillColor theme="0"/>
            </x14:dataBar>
          </x14:cfRule>
          <xm:sqref>J35</xm:sqref>
        </x14:conditionalFormatting>
        <x14:conditionalFormatting xmlns:xm="http://schemas.microsoft.com/office/excel/2006/main">
          <x14:cfRule type="dataBar" id="{7C90C993-82E5-C545-B58B-5B68FD19D25B}">
            <x14:dataBar minLength="0" maxLength="100" axisPosition="none">
              <x14:cfvo type="num">
                <xm:f>0</xm:f>
              </x14:cfvo>
              <x14:cfvo type="num">
                <xm:f>3</xm:f>
              </x14:cfvo>
              <x14:negativeFillColor theme="0"/>
            </x14:dataBar>
          </x14:cfRule>
          <xm:sqref>J37</xm:sqref>
        </x14:conditionalFormatting>
        <x14:conditionalFormatting xmlns:xm="http://schemas.microsoft.com/office/excel/2006/main">
          <x14:cfRule type="dataBar" id="{7892B420-8350-8446-AC23-3550B0BF1BB1}">
            <x14:dataBar minLength="0" maxLength="100" axisPosition="none">
              <x14:cfvo type="num">
                <xm:f>0</xm:f>
              </x14:cfvo>
              <x14:cfvo type="num">
                <xm:f>3</xm:f>
              </x14:cfvo>
              <x14:negativeFillColor theme="0"/>
            </x14:dataBar>
          </x14:cfRule>
          <xm:sqref>J38</xm:sqref>
        </x14:conditionalFormatting>
        <x14:conditionalFormatting xmlns:xm="http://schemas.microsoft.com/office/excel/2006/main">
          <x14:cfRule type="dataBar" id="{9A7A3D6D-709F-AD46-B1DC-AD3D5D658E4B}">
            <x14:dataBar minLength="0" maxLength="100" axisPosition="none">
              <x14:cfvo type="num">
                <xm:f>0</xm:f>
              </x14:cfvo>
              <x14:cfvo type="num">
                <xm:f>3</xm:f>
              </x14:cfvo>
              <x14:negativeFillColor theme="0"/>
            </x14:dataBar>
          </x14:cfRule>
          <xm:sqref>J36</xm:sqref>
        </x14:conditionalFormatting>
        <x14:conditionalFormatting xmlns:xm="http://schemas.microsoft.com/office/excel/2006/main">
          <x14:cfRule type="dataBar" id="{AAC4A2C6-0211-E641-808F-D2A1F1FE71AF}">
            <x14:dataBar minLength="0" maxLength="100" axisPosition="none">
              <x14:cfvo type="num">
                <xm:f>0</xm:f>
              </x14:cfvo>
              <x14:cfvo type="num">
                <xm:f>1</xm:f>
              </x14:cfvo>
              <x14:negativeFillColor theme="0"/>
            </x14:dataBar>
          </x14:cfRule>
          <xm:sqref>D37:F39</xm:sqref>
        </x14:conditionalFormatting>
        <x14:conditionalFormatting xmlns:xm="http://schemas.microsoft.com/office/excel/2006/main">
          <x14:cfRule type="dataBar" id="{E5778153-4227-784B-B990-774EB3B347E1}">
            <x14:dataBar minLength="0" maxLength="100" axisPosition="none">
              <x14:cfvo type="num">
                <xm:f>0</xm:f>
              </x14:cfvo>
              <x14:cfvo type="num">
                <xm:f>1</xm:f>
              </x14:cfvo>
              <x14:negativeFillColor theme="0"/>
            </x14:dataBar>
          </x14:cfRule>
          <xm:sqref>D46:F48</xm:sqref>
        </x14:conditionalFormatting>
        <x14:conditionalFormatting xmlns:xm="http://schemas.microsoft.com/office/excel/2006/main">
          <x14:cfRule type="dataBar" id="{E69ED88F-9AAA-4A46-ADBD-6262268CC951}">
            <x14:dataBar minLength="0" maxLength="100" axisPosition="none">
              <x14:cfvo type="num">
                <xm:f>0</xm:f>
              </x14:cfvo>
              <x14:cfvo type="num">
                <xm:f>1</xm:f>
              </x14:cfvo>
              <x14:negativeFillColor theme="0"/>
            </x14:dataBar>
          </x14:cfRule>
          <xm:sqref>D43:F45</xm:sqref>
        </x14:conditionalFormatting>
        <x14:conditionalFormatting xmlns:xm="http://schemas.microsoft.com/office/excel/2006/main">
          <x14:cfRule type="dataBar" id="{086D738C-C711-1847-A362-F3CC237D9B16}">
            <x14:dataBar minLength="0" maxLength="100" axisPosition="none">
              <x14:cfvo type="num">
                <xm:f>0</xm:f>
              </x14:cfvo>
              <x14:cfvo type="num">
                <xm:f>1</xm:f>
              </x14:cfvo>
              <x14:negativeFillColor theme="0"/>
            </x14:dataBar>
          </x14:cfRule>
          <xm:sqref>D40:F42</xm:sqref>
        </x14:conditionalFormatting>
        <x14:conditionalFormatting xmlns:xm="http://schemas.microsoft.com/office/excel/2006/main">
          <x14:cfRule type="dataBar" id="{5B299429-7CE6-8947-800E-BFFA8A16553A}">
            <x14:dataBar minLength="0" maxLength="100" axisPosition="none">
              <x14:cfvo type="num">
                <xm:f>0</xm:f>
              </x14:cfvo>
              <x14:cfvo type="num">
                <xm:f>1</xm:f>
              </x14:cfvo>
              <x14:negativeFillColor theme="0"/>
            </x14:dataBar>
          </x14:cfRule>
          <xm:sqref>D73:F74</xm:sqref>
        </x14:conditionalFormatting>
        <x14:conditionalFormatting xmlns:xm="http://schemas.microsoft.com/office/excel/2006/main">
          <x14:cfRule type="dataBar" id="{0070DD35-ACDC-5D4F-BC4F-FBC7D55FD25D}">
            <x14:dataBar minLength="0" maxLength="100" axisPosition="none">
              <x14:cfvo type="num">
                <xm:f>0</xm:f>
              </x14:cfvo>
              <x14:cfvo type="num">
                <xm:f>1</xm:f>
              </x14:cfvo>
              <x14:negativeFillColor theme="0"/>
            </x14:dataBar>
          </x14:cfRule>
          <xm:sqref>D94:F95</xm:sqref>
        </x14:conditionalFormatting>
        <x14:conditionalFormatting xmlns:xm="http://schemas.microsoft.com/office/excel/2006/main">
          <x14:cfRule type="dataBar" id="{89045399-ADE9-A942-B276-AF1861C4C28E}">
            <x14:dataBar minLength="0" maxLength="100" axisPosition="none">
              <x14:cfvo type="num">
                <xm:f>0</xm:f>
              </x14:cfvo>
              <x14:cfvo type="num">
                <xm:f>3</xm:f>
              </x14:cfvo>
              <x14:negativeFillColor theme="0"/>
            </x14:dataBar>
          </x14:cfRule>
          <xm:sqref>J54</xm:sqref>
        </x14:conditionalFormatting>
        <x14:conditionalFormatting xmlns:xm="http://schemas.microsoft.com/office/excel/2006/main">
          <x14:cfRule type="dataBar" id="{0190F321-B1B4-0F41-BAB5-6181D21F94A1}">
            <x14:dataBar minLength="0" maxLength="100" axisPosition="none">
              <x14:cfvo type="num">
                <xm:f>0</xm:f>
              </x14:cfvo>
              <x14:cfvo type="num">
                <xm:f>3</xm:f>
              </x14:cfvo>
              <x14:negativeFillColor theme="0"/>
            </x14:dataBar>
          </x14:cfRule>
          <xm:sqref>J55</xm:sqref>
        </x14:conditionalFormatting>
        <x14:conditionalFormatting xmlns:xm="http://schemas.microsoft.com/office/excel/2006/main">
          <x14:cfRule type="dataBar" id="{04BE1661-D85A-D646-A55D-558497E9681D}">
            <x14:dataBar minLength="0" maxLength="100" axisPosition="none">
              <x14:cfvo type="num">
                <xm:f>0</xm:f>
              </x14:cfvo>
              <x14:cfvo type="num">
                <xm:f>3</xm:f>
              </x14:cfvo>
              <x14:negativeFillColor theme="0"/>
            </x14:dataBar>
          </x14:cfRule>
          <xm:sqref>J57</xm:sqref>
        </x14:conditionalFormatting>
        <x14:conditionalFormatting xmlns:xm="http://schemas.microsoft.com/office/excel/2006/main">
          <x14:cfRule type="dataBar" id="{7F1B8C0C-543C-F446-9A44-3AABC7389FFA}">
            <x14:dataBar minLength="0" maxLength="100" axisPosition="none">
              <x14:cfvo type="num">
                <xm:f>0</xm:f>
              </x14:cfvo>
              <x14:cfvo type="num">
                <xm:f>3</xm:f>
              </x14:cfvo>
              <x14:negativeFillColor theme="0"/>
            </x14:dataBar>
          </x14:cfRule>
          <xm:sqref>J58</xm:sqref>
        </x14:conditionalFormatting>
        <x14:conditionalFormatting xmlns:xm="http://schemas.microsoft.com/office/excel/2006/main">
          <x14:cfRule type="dataBar" id="{AA86F1CB-E203-3740-B170-888B12C27C96}">
            <x14:dataBar minLength="0" maxLength="100" axisPosition="none">
              <x14:cfvo type="num">
                <xm:f>0</xm:f>
              </x14:cfvo>
              <x14:cfvo type="num">
                <xm:f>3</xm:f>
              </x14:cfvo>
              <x14:negativeFillColor theme="0"/>
            </x14:dataBar>
          </x14:cfRule>
          <xm:sqref>J56</xm:sqref>
        </x14:conditionalFormatting>
        <x14:conditionalFormatting xmlns:xm="http://schemas.microsoft.com/office/excel/2006/main">
          <x14:cfRule type="dataBar" id="{706B6C92-9FBC-0B43-81D4-275F8274E674}">
            <x14:dataBar minLength="0" maxLength="100" axisPosition="none">
              <x14:cfvo type="num">
                <xm:f>0</xm:f>
              </x14:cfvo>
              <x14:cfvo type="num">
                <xm:f>3</xm:f>
              </x14:cfvo>
              <x14:negativeFillColor theme="0"/>
            </x14:dataBar>
          </x14:cfRule>
          <xm:sqref>J73</xm:sqref>
        </x14:conditionalFormatting>
        <x14:conditionalFormatting xmlns:xm="http://schemas.microsoft.com/office/excel/2006/main">
          <x14:cfRule type="dataBar" id="{2BBBAEFD-2474-3C4C-9EBE-BF619BC72DD0}">
            <x14:dataBar minLength="0" maxLength="100" axisPosition="none">
              <x14:cfvo type="num">
                <xm:f>0</xm:f>
              </x14:cfvo>
              <x14:cfvo type="num">
                <xm:f>3</xm:f>
              </x14:cfvo>
              <x14:negativeFillColor theme="0"/>
            </x14:dataBar>
          </x14:cfRule>
          <xm:sqref>J74</xm:sqref>
        </x14:conditionalFormatting>
        <x14:conditionalFormatting xmlns:xm="http://schemas.microsoft.com/office/excel/2006/main">
          <x14:cfRule type="dataBar" id="{3CA6D3E4-9560-7A40-AA76-25126B323DEE}">
            <x14:dataBar minLength="0" maxLength="100" axisPosition="none">
              <x14:cfvo type="num">
                <xm:f>0</xm:f>
              </x14:cfvo>
              <x14:cfvo type="num">
                <xm:f>3</xm:f>
              </x14:cfvo>
              <x14:negativeFillColor theme="0"/>
            </x14:dataBar>
          </x14:cfRule>
          <xm:sqref>J76</xm:sqref>
        </x14:conditionalFormatting>
        <x14:conditionalFormatting xmlns:xm="http://schemas.microsoft.com/office/excel/2006/main">
          <x14:cfRule type="dataBar" id="{C5E89D6C-F5E9-F146-A2CF-80A229BE538E}">
            <x14:dataBar minLength="0" maxLength="100" axisPosition="none">
              <x14:cfvo type="num">
                <xm:f>0</xm:f>
              </x14:cfvo>
              <x14:cfvo type="num">
                <xm:f>3</xm:f>
              </x14:cfvo>
              <x14:negativeFillColor theme="0"/>
            </x14:dataBar>
          </x14:cfRule>
          <xm:sqref>J77</xm:sqref>
        </x14:conditionalFormatting>
        <x14:conditionalFormatting xmlns:xm="http://schemas.microsoft.com/office/excel/2006/main">
          <x14:cfRule type="dataBar" id="{3D8E2C15-A37F-4E48-9684-3261922A8FBB}">
            <x14:dataBar minLength="0" maxLength="100" axisPosition="none">
              <x14:cfvo type="num">
                <xm:f>0</xm:f>
              </x14:cfvo>
              <x14:cfvo type="num">
                <xm:f>3</xm:f>
              </x14:cfvo>
              <x14:negativeFillColor theme="0"/>
            </x14:dataBar>
          </x14:cfRule>
          <xm:sqref>J75</xm:sqref>
        </x14:conditionalFormatting>
        <x14:conditionalFormatting xmlns:xm="http://schemas.microsoft.com/office/excel/2006/main">
          <x14:cfRule type="dataBar" id="{D3324781-D0D6-C643-8583-2A2D31EC03C9}">
            <x14:dataBar minLength="0" maxLength="100" axisPosition="none">
              <x14:cfvo type="num">
                <xm:f>0</xm:f>
              </x14:cfvo>
              <x14:cfvo type="num">
                <xm:f>3</xm:f>
              </x14:cfvo>
              <x14:negativeFillColor theme="0"/>
            </x14:dataBar>
          </x14:cfRule>
          <xm:sqref>J94</xm:sqref>
        </x14:conditionalFormatting>
        <x14:conditionalFormatting xmlns:xm="http://schemas.microsoft.com/office/excel/2006/main">
          <x14:cfRule type="dataBar" id="{DB105B0A-E675-A348-97D5-1470930F7894}">
            <x14:dataBar minLength="0" maxLength="100" axisPosition="none">
              <x14:cfvo type="num">
                <xm:f>0</xm:f>
              </x14:cfvo>
              <x14:cfvo type="num">
                <xm:f>3</xm:f>
              </x14:cfvo>
              <x14:negativeFillColor theme="0"/>
            </x14:dataBar>
          </x14:cfRule>
          <xm:sqref>J95</xm:sqref>
        </x14:conditionalFormatting>
        <x14:conditionalFormatting xmlns:xm="http://schemas.microsoft.com/office/excel/2006/main">
          <x14:cfRule type="dataBar" id="{62DBBDAC-2DC0-8947-9DD2-AE85FF169D42}">
            <x14:dataBar minLength="0" maxLength="100" axisPosition="none">
              <x14:cfvo type="num">
                <xm:f>0</xm:f>
              </x14:cfvo>
              <x14:cfvo type="num">
                <xm:f>3</xm:f>
              </x14:cfvo>
              <x14:negativeFillColor theme="0"/>
            </x14:dataBar>
          </x14:cfRule>
          <xm:sqref>J97</xm:sqref>
        </x14:conditionalFormatting>
        <x14:conditionalFormatting xmlns:xm="http://schemas.microsoft.com/office/excel/2006/main">
          <x14:cfRule type="dataBar" id="{27AE3CB4-BDFB-A046-A823-5C2020278603}">
            <x14:dataBar minLength="0" maxLength="100" axisPosition="none">
              <x14:cfvo type="num">
                <xm:f>0</xm:f>
              </x14:cfvo>
              <x14:cfvo type="num">
                <xm:f>3</xm:f>
              </x14:cfvo>
              <x14:negativeFillColor theme="0"/>
            </x14:dataBar>
          </x14:cfRule>
          <xm:sqref>J98</xm:sqref>
        </x14:conditionalFormatting>
        <x14:conditionalFormatting xmlns:xm="http://schemas.microsoft.com/office/excel/2006/main">
          <x14:cfRule type="dataBar" id="{6C1DB384-CD97-2C4C-AD95-6A06C6D61994}">
            <x14:dataBar minLength="0" maxLength="100" axisPosition="none">
              <x14:cfvo type="num">
                <xm:f>0</xm:f>
              </x14:cfvo>
              <x14:cfvo type="num">
                <xm:f>3</xm:f>
              </x14:cfvo>
              <x14:negativeFillColor theme="0"/>
            </x14:dataBar>
          </x14:cfRule>
          <xm:sqref>J96</xm:sqref>
        </x14:conditionalFormatting>
        <x14:conditionalFormatting xmlns:xm="http://schemas.microsoft.com/office/excel/2006/main">
          <x14:cfRule type="dataBar" id="{A52097B3-778B-3E49-8456-8B3F58DE6432}">
            <x14:dataBar minLength="0" maxLength="100" axisPosition="none">
              <x14:cfvo type="num">
                <xm:f>0</xm:f>
              </x14:cfvo>
              <x14:cfvo type="num">
                <xm:f>1</xm:f>
              </x14:cfvo>
              <x14:negativeFillColor theme="0"/>
            </x14:dataBar>
          </x14:cfRule>
          <xm:sqref>D54:F55</xm:sqref>
        </x14:conditionalFormatting>
        <x14:conditionalFormatting xmlns:xm="http://schemas.microsoft.com/office/excel/2006/main">
          <x14:cfRule type="dataBar" id="{0258849F-BB00-E840-A754-D8965F6EFC5A}">
            <x14:dataBar minLength="0" maxLength="100" axisPosition="none">
              <x14:cfvo type="num">
                <xm:f>0</xm:f>
              </x14:cfvo>
              <x14:cfvo type="num">
                <xm:f>1</xm:f>
              </x14:cfvo>
              <x14:negativeFillColor theme="0"/>
            </x14:dataBar>
          </x14:cfRule>
          <xm:sqref>D57:F59</xm:sqref>
        </x14:conditionalFormatting>
        <x14:conditionalFormatting xmlns:xm="http://schemas.microsoft.com/office/excel/2006/main">
          <x14:cfRule type="dataBar" id="{FBFF620F-3054-8743-B2B2-922FD3EB3146}">
            <x14:dataBar minLength="0" maxLength="100" axisPosition="none">
              <x14:cfvo type="num">
                <xm:f>0</xm:f>
              </x14:cfvo>
              <x14:cfvo type="num">
                <xm:f>1</xm:f>
              </x14:cfvo>
              <x14:negativeFillColor theme="0"/>
            </x14:dataBar>
          </x14:cfRule>
          <xm:sqref>D60:F62</xm:sqref>
        </x14:conditionalFormatting>
        <x14:conditionalFormatting xmlns:xm="http://schemas.microsoft.com/office/excel/2006/main">
          <x14:cfRule type="dataBar" id="{0FEAB4A9-3B80-A54C-9926-D36822351D67}">
            <x14:dataBar minLength="0" maxLength="100" axisPosition="none">
              <x14:cfvo type="num">
                <xm:f>0</xm:f>
              </x14:cfvo>
              <x14:cfvo type="num">
                <xm:f>1</xm:f>
              </x14:cfvo>
              <x14:negativeFillColor theme="0"/>
            </x14:dataBar>
          </x14:cfRule>
          <xm:sqref>D56:F56</xm:sqref>
        </x14:conditionalFormatting>
        <x14:conditionalFormatting xmlns:xm="http://schemas.microsoft.com/office/excel/2006/main">
          <x14:cfRule type="dataBar" id="{04641AF3-20CD-9F4E-BE20-3F1D4E5DD152}">
            <x14:dataBar minLength="0" maxLength="100" axisPosition="none">
              <x14:cfvo type="num">
                <xm:f>0</xm:f>
              </x14:cfvo>
              <x14:cfvo type="num">
                <xm:f>1</xm:f>
              </x14:cfvo>
              <x14:negativeFillColor theme="0"/>
            </x14:dataBar>
          </x14:cfRule>
          <xm:sqref>D75:F75</xm:sqref>
        </x14:conditionalFormatting>
        <x14:conditionalFormatting xmlns:xm="http://schemas.microsoft.com/office/excel/2006/main">
          <x14:cfRule type="dataBar" id="{2EB04995-98B4-9E41-98DF-0410F226A877}">
            <x14:dataBar minLength="0" maxLength="100" axisPosition="none">
              <x14:cfvo type="num">
                <xm:f>0</xm:f>
              </x14:cfvo>
              <x14:cfvo type="num">
                <xm:f>1</xm:f>
              </x14:cfvo>
              <x14:negativeFillColor theme="0"/>
            </x14:dataBar>
          </x14:cfRule>
          <xm:sqref>D76:F76</xm:sqref>
        </x14:conditionalFormatting>
        <x14:conditionalFormatting xmlns:xm="http://schemas.microsoft.com/office/excel/2006/main">
          <x14:cfRule type="dataBar" id="{A225102F-FA19-6D4E-B6DD-045F47D2B130}">
            <x14:dataBar minLength="0" maxLength="100" axisPosition="none">
              <x14:cfvo type="num">
                <xm:f>0</xm:f>
              </x14:cfvo>
              <x14:cfvo type="num">
                <xm:f>1</xm:f>
              </x14:cfvo>
              <x14:negativeFillColor theme="0"/>
            </x14:dataBar>
          </x14:cfRule>
          <xm:sqref>D77:F77</xm:sqref>
        </x14:conditionalFormatting>
        <x14:conditionalFormatting xmlns:xm="http://schemas.microsoft.com/office/excel/2006/main">
          <x14:cfRule type="dataBar" id="{C42E40E0-BDA2-A943-BC3C-1DDEA0283AE8}">
            <x14:dataBar minLength="0" maxLength="100" axisPosition="none">
              <x14:cfvo type="num">
                <xm:f>0</xm:f>
              </x14:cfvo>
              <x14:cfvo type="num">
                <xm:f>1</xm:f>
              </x14:cfvo>
              <x14:negativeFillColor theme="0"/>
            </x14:dataBar>
          </x14:cfRule>
          <xm:sqref>D78:F78</xm:sqref>
        </x14:conditionalFormatting>
        <x14:conditionalFormatting xmlns:xm="http://schemas.microsoft.com/office/excel/2006/main">
          <x14:cfRule type="dataBar" id="{177CFC9E-B11F-E34E-9ABC-B8903C73BC94}">
            <x14:dataBar minLength="0" maxLength="100" axisPosition="none">
              <x14:cfvo type="num">
                <xm:f>0</xm:f>
              </x14:cfvo>
              <x14:cfvo type="num">
                <xm:f>1</xm:f>
              </x14:cfvo>
              <x14:negativeFillColor theme="0"/>
            </x14:dataBar>
          </x14:cfRule>
          <xm:sqref>D79:F79</xm:sqref>
        </x14:conditionalFormatting>
        <x14:conditionalFormatting xmlns:xm="http://schemas.microsoft.com/office/excel/2006/main">
          <x14:cfRule type="dataBar" id="{735371FA-677F-B842-AC67-765DFD3CC95C}">
            <x14:dataBar minLength="0" maxLength="100" axisPosition="none">
              <x14:cfvo type="num">
                <xm:f>0</xm:f>
              </x14:cfvo>
              <x14:cfvo type="num">
                <xm:f>1</xm:f>
              </x14:cfvo>
              <x14:negativeFillColor theme="0"/>
            </x14:dataBar>
          </x14:cfRule>
          <xm:sqref>D80:F80</xm:sqref>
        </x14:conditionalFormatting>
        <x14:conditionalFormatting xmlns:xm="http://schemas.microsoft.com/office/excel/2006/main">
          <x14:cfRule type="dataBar" id="{BC29E5C6-A1C1-2E4C-B56F-527EADCBECEB}">
            <x14:dataBar minLength="0" maxLength="100" axisPosition="none">
              <x14:cfvo type="num">
                <xm:f>0</xm:f>
              </x14:cfvo>
              <x14:cfvo type="num">
                <xm:f>1</xm:f>
              </x14:cfvo>
              <x14:negativeFillColor theme="0"/>
            </x14:dataBar>
          </x14:cfRule>
          <xm:sqref>D81:F81</xm:sqref>
        </x14:conditionalFormatting>
        <x14:conditionalFormatting xmlns:xm="http://schemas.microsoft.com/office/excel/2006/main">
          <x14:cfRule type="dataBar" id="{8805C11D-B443-5C4C-B574-14E178AD6AEB}">
            <x14:dataBar minLength="0" maxLength="100" axisPosition="none">
              <x14:cfvo type="num">
                <xm:f>0</xm:f>
              </x14:cfvo>
              <x14:cfvo type="num">
                <xm:f>1</xm:f>
              </x14:cfvo>
              <x14:negativeFillColor theme="0"/>
            </x14:dataBar>
          </x14:cfRule>
          <xm:sqref>D82:F82</xm:sqref>
        </x14:conditionalFormatting>
        <x14:conditionalFormatting xmlns:xm="http://schemas.microsoft.com/office/excel/2006/main">
          <x14:cfRule type="dataBar" id="{E4000B67-4FFE-1547-BE36-D3A75F2B1F83}">
            <x14:dataBar minLength="0" maxLength="100" axisPosition="none">
              <x14:cfvo type="num">
                <xm:f>0</xm:f>
              </x14:cfvo>
              <x14:cfvo type="num">
                <xm:f>1</xm:f>
              </x14:cfvo>
              <x14:negativeFillColor theme="0"/>
            </x14:dataBar>
          </x14:cfRule>
          <xm:sqref>D83:F83</xm:sqref>
        </x14:conditionalFormatting>
        <x14:conditionalFormatting xmlns:xm="http://schemas.microsoft.com/office/excel/2006/main">
          <x14:cfRule type="dataBar" id="{C6BA9D2A-FE7C-8942-87A0-3401C00B70BA}">
            <x14:dataBar minLength="0" maxLength="100" axisPosition="none">
              <x14:cfvo type="num">
                <xm:f>0</xm:f>
              </x14:cfvo>
              <x14:cfvo type="num">
                <xm:f>1</xm:f>
              </x14:cfvo>
              <x14:negativeFillColor theme="0"/>
            </x14:dataBar>
          </x14:cfRule>
          <xm:sqref>D84:F84</xm:sqref>
        </x14:conditionalFormatting>
        <x14:conditionalFormatting xmlns:xm="http://schemas.microsoft.com/office/excel/2006/main">
          <x14:cfRule type="dataBar" id="{2162CAD1-CC48-AE48-9520-2C8477F02EEB}">
            <x14:dataBar minLength="0" maxLength="100" axisPosition="none">
              <x14:cfvo type="num">
                <xm:f>0</xm:f>
              </x14:cfvo>
              <x14:cfvo type="num">
                <xm:f>1</xm:f>
              </x14:cfvo>
              <x14:negativeFillColor theme="0"/>
            </x14:dataBar>
          </x14:cfRule>
          <xm:sqref>D85:F85</xm:sqref>
        </x14:conditionalFormatting>
        <x14:conditionalFormatting xmlns:xm="http://schemas.microsoft.com/office/excel/2006/main">
          <x14:cfRule type="dataBar" id="{25C86D2F-B3CD-DD4F-A97E-FA745F026962}">
            <x14:dataBar minLength="0" maxLength="100" axisPosition="none">
              <x14:cfvo type="num">
                <xm:f>0</xm:f>
              </x14:cfvo>
              <x14:cfvo type="num">
                <xm:f>1</xm:f>
              </x14:cfvo>
              <x14:negativeFillColor theme="0"/>
            </x14:dataBar>
          </x14:cfRule>
          <xm:sqref>D86:F86</xm:sqref>
        </x14:conditionalFormatting>
        <x14:conditionalFormatting xmlns:xm="http://schemas.microsoft.com/office/excel/2006/main">
          <x14:cfRule type="dataBar" id="{CC578245-B16F-3947-9930-D324445BCE70}">
            <x14:dataBar minLength="0" maxLength="100" axisPosition="none">
              <x14:cfvo type="num">
                <xm:f>0</xm:f>
              </x14:cfvo>
              <x14:cfvo type="num">
                <xm:f>1</xm:f>
              </x14:cfvo>
              <x14:negativeFillColor theme="0"/>
            </x14:dataBar>
          </x14:cfRule>
          <xm:sqref>D87:F87</xm:sqref>
        </x14:conditionalFormatting>
        <x14:conditionalFormatting xmlns:xm="http://schemas.microsoft.com/office/excel/2006/main">
          <x14:cfRule type="dataBar" id="{AC9DBBA4-2984-AD42-A019-4A19DF084899}">
            <x14:dataBar minLength="0" maxLength="100" axisPosition="none">
              <x14:cfvo type="num">
                <xm:f>0</xm:f>
              </x14:cfvo>
              <x14:cfvo type="num">
                <xm:f>1</xm:f>
              </x14:cfvo>
              <x14:negativeFillColor theme="0"/>
            </x14:dataBar>
          </x14:cfRule>
          <xm:sqref>D63:F63</xm:sqref>
        </x14:conditionalFormatting>
        <x14:conditionalFormatting xmlns:xm="http://schemas.microsoft.com/office/excel/2006/main">
          <x14:cfRule type="dataBar" id="{1AAE9071-A5BB-1544-834C-8BF597F77B9D}">
            <x14:dataBar minLength="0" maxLength="100" axisPosition="none">
              <x14:cfvo type="num">
                <xm:f>0</xm:f>
              </x14:cfvo>
              <x14:cfvo type="num">
                <xm:f>1</xm:f>
              </x14:cfvo>
              <x14:negativeFillColor theme="0"/>
            </x14:dataBar>
          </x14:cfRule>
          <xm:sqref>D64:F64</xm:sqref>
        </x14:conditionalFormatting>
        <x14:conditionalFormatting xmlns:xm="http://schemas.microsoft.com/office/excel/2006/main">
          <x14:cfRule type="dataBar" id="{1B67DAC1-EA50-7B48-820E-13BCD1D73D63}">
            <x14:dataBar minLength="0" maxLength="100" axisPosition="none">
              <x14:cfvo type="num">
                <xm:f>0</xm:f>
              </x14:cfvo>
              <x14:cfvo type="num">
                <xm:f>1</xm:f>
              </x14:cfvo>
              <x14:negativeFillColor theme="0"/>
            </x14:dataBar>
          </x14:cfRule>
          <xm:sqref>D65:F65</xm:sqref>
        </x14:conditionalFormatting>
        <x14:conditionalFormatting xmlns:xm="http://schemas.microsoft.com/office/excel/2006/main">
          <x14:cfRule type="dataBar" id="{60190627-4815-A143-9FAB-95DA349481CA}">
            <x14:dataBar minLength="0" maxLength="100" axisPosition="none">
              <x14:cfvo type="num">
                <xm:f>0</xm:f>
              </x14:cfvo>
              <x14:cfvo type="num">
                <xm:f>1</xm:f>
              </x14:cfvo>
              <x14:negativeFillColor theme="0"/>
            </x14:dataBar>
          </x14:cfRule>
          <xm:sqref>D66:F66</xm:sqref>
        </x14:conditionalFormatting>
        <x14:conditionalFormatting xmlns:xm="http://schemas.microsoft.com/office/excel/2006/main">
          <x14:cfRule type="dataBar" id="{06AD80DC-D768-2C47-AD32-3A754DC7E3C4}">
            <x14:dataBar minLength="0" maxLength="100" axisPosition="none">
              <x14:cfvo type="num">
                <xm:f>0</xm:f>
              </x14:cfvo>
              <x14:cfvo type="num">
                <xm:f>1</xm:f>
              </x14:cfvo>
              <x14:negativeFillColor theme="0"/>
            </x14:dataBar>
          </x14:cfRule>
          <xm:sqref>D67:F67</xm:sqref>
        </x14:conditionalFormatting>
        <x14:conditionalFormatting xmlns:xm="http://schemas.microsoft.com/office/excel/2006/main">
          <x14:cfRule type="dataBar" id="{27E2CF7A-A2D0-3645-B278-77EBDC5E93BF}">
            <x14:dataBar minLength="0" maxLength="100" axisPosition="none">
              <x14:cfvo type="num">
                <xm:f>0</xm:f>
              </x14:cfvo>
              <x14:cfvo type="num">
                <xm:f>1</xm:f>
              </x14:cfvo>
              <x14:negativeFillColor theme="0"/>
            </x14:dataBar>
          </x14:cfRule>
          <xm:sqref>D68:F68</xm:sqref>
        </x14:conditionalFormatting>
        <x14:conditionalFormatting xmlns:xm="http://schemas.microsoft.com/office/excel/2006/main">
          <x14:cfRule type="dataBar" id="{8BF4D1CB-7A4D-5B49-96C0-6C2B4CFEB64C}">
            <x14:dataBar minLength="0" maxLength="100" axisPosition="none">
              <x14:cfvo type="num">
                <xm:f>0</xm:f>
              </x14:cfvo>
              <x14:cfvo type="num">
                <xm:f>1</xm:f>
              </x14:cfvo>
              <x14:negativeFillColor theme="0"/>
            </x14:dataBar>
          </x14:cfRule>
          <xm:sqref>D96:F96</xm:sqref>
        </x14:conditionalFormatting>
        <x14:conditionalFormatting xmlns:xm="http://schemas.microsoft.com/office/excel/2006/main">
          <x14:cfRule type="dataBar" id="{07FD69E6-C99A-3C47-94C4-9D1D46E0C352}">
            <x14:dataBar minLength="0" maxLength="100" axisPosition="none">
              <x14:cfvo type="num">
                <xm:f>0</xm:f>
              </x14:cfvo>
              <x14:cfvo type="num">
                <xm:f>1</xm:f>
              </x14:cfvo>
              <x14:negativeFillColor theme="0"/>
            </x14:dataBar>
          </x14:cfRule>
          <xm:sqref>D97:F97</xm:sqref>
        </x14:conditionalFormatting>
        <x14:conditionalFormatting xmlns:xm="http://schemas.microsoft.com/office/excel/2006/main">
          <x14:cfRule type="dataBar" id="{6BA60214-0ACA-F34D-A0B5-365768C660E7}">
            <x14:dataBar minLength="0" maxLength="100" axisPosition="none">
              <x14:cfvo type="num">
                <xm:f>0</xm:f>
              </x14:cfvo>
              <x14:cfvo type="num">
                <xm:f>1</xm:f>
              </x14:cfvo>
              <x14:negativeFillColor theme="0"/>
            </x14:dataBar>
          </x14:cfRule>
          <xm:sqref>D98:F98</xm:sqref>
        </x14:conditionalFormatting>
        <x14:conditionalFormatting xmlns:xm="http://schemas.microsoft.com/office/excel/2006/main">
          <x14:cfRule type="dataBar" id="{9E1BAB02-69E8-CA41-9884-87885F94E599}">
            <x14:dataBar minLength="0" maxLength="100" axisPosition="none">
              <x14:cfvo type="num">
                <xm:f>0</xm:f>
              </x14:cfvo>
              <x14:cfvo type="num">
                <xm:f>1</xm:f>
              </x14:cfvo>
              <x14:negativeFillColor theme="0"/>
            </x14:dataBar>
          </x14:cfRule>
          <xm:sqref>D99:F99</xm:sqref>
        </x14:conditionalFormatting>
        <x14:conditionalFormatting xmlns:xm="http://schemas.microsoft.com/office/excel/2006/main">
          <x14:cfRule type="dataBar" id="{1558E827-D00E-4B40-A53E-57AEFC9C89EC}">
            <x14:dataBar minLength="0" maxLength="100" axisPosition="none">
              <x14:cfvo type="num">
                <xm:f>0</xm:f>
              </x14:cfvo>
              <x14:cfvo type="num">
                <xm:f>1</xm:f>
              </x14:cfvo>
              <x14:negativeFillColor theme="0"/>
            </x14:dataBar>
          </x14:cfRule>
          <xm:sqref>D100:F100</xm:sqref>
        </x14:conditionalFormatting>
        <x14:conditionalFormatting xmlns:xm="http://schemas.microsoft.com/office/excel/2006/main">
          <x14:cfRule type="dataBar" id="{9E34A243-7B78-C84D-8762-D32545E64F42}">
            <x14:dataBar minLength="0" maxLength="100" axisPosition="none">
              <x14:cfvo type="num">
                <xm:f>0</xm:f>
              </x14:cfvo>
              <x14:cfvo type="num">
                <xm:f>1</xm:f>
              </x14:cfvo>
              <x14:negativeFillColor theme="0"/>
            </x14:dataBar>
          </x14:cfRule>
          <xm:sqref>D101:F101</xm:sqref>
        </x14:conditionalFormatting>
        <x14:conditionalFormatting xmlns:xm="http://schemas.microsoft.com/office/excel/2006/main">
          <x14:cfRule type="dataBar" id="{C35A8CE2-8004-4845-95F8-CF48A694C1E5}">
            <x14:dataBar minLength="0" maxLength="100" axisPosition="none">
              <x14:cfvo type="num">
                <xm:f>0</xm:f>
              </x14:cfvo>
              <x14:cfvo type="num">
                <xm:f>1</xm:f>
              </x14:cfvo>
              <x14:negativeFillColor theme="0"/>
            </x14:dataBar>
          </x14:cfRule>
          <xm:sqref>D102:F102</xm:sqref>
        </x14:conditionalFormatting>
        <x14:conditionalFormatting xmlns:xm="http://schemas.microsoft.com/office/excel/2006/main">
          <x14:cfRule type="dataBar" id="{E81339E0-F52B-E94D-A6D8-C78657EA2F48}">
            <x14:dataBar minLength="0" maxLength="100" axisPosition="none">
              <x14:cfvo type="num">
                <xm:f>0</xm:f>
              </x14:cfvo>
              <x14:cfvo type="num">
                <xm:f>1</xm:f>
              </x14:cfvo>
              <x14:negativeFillColor theme="0"/>
            </x14:dataBar>
          </x14:cfRule>
          <xm:sqref>D103:F103</xm:sqref>
        </x14:conditionalFormatting>
        <x14:conditionalFormatting xmlns:xm="http://schemas.microsoft.com/office/excel/2006/main">
          <x14:cfRule type="dataBar" id="{6A9B8208-06AF-7C4F-B744-EBE4D21F53A9}">
            <x14:dataBar minLength="0" maxLength="100" axisPosition="none">
              <x14:cfvo type="num">
                <xm:f>0</xm:f>
              </x14:cfvo>
              <x14:cfvo type="num">
                <xm:f>1</xm:f>
              </x14:cfvo>
              <x14:negativeFillColor theme="0"/>
            </x14:dataBar>
          </x14:cfRule>
          <xm:sqref>D104:F104</xm:sqref>
        </x14:conditionalFormatting>
        <x14:conditionalFormatting xmlns:xm="http://schemas.microsoft.com/office/excel/2006/main">
          <x14:cfRule type="dataBar" id="{65C2F711-4A45-9743-930F-D750FDDADDF6}">
            <x14:dataBar minLength="0" maxLength="100" axisPosition="none">
              <x14:cfvo type="num">
                <xm:f>0</xm:f>
              </x14:cfvo>
              <x14:cfvo type="num">
                <xm:f>1</xm:f>
              </x14:cfvo>
              <x14:negativeFillColor theme="0"/>
            </x14:dataBar>
          </x14:cfRule>
          <xm:sqref>D105:F105</xm:sqref>
        </x14:conditionalFormatting>
        <x14:conditionalFormatting xmlns:xm="http://schemas.microsoft.com/office/excel/2006/main">
          <x14:cfRule type="dataBar" id="{B0076D44-5CCB-E845-BF71-60FD77893322}">
            <x14:dataBar minLength="0" maxLength="100" axisPosition="none">
              <x14:cfvo type="num">
                <xm:f>0</xm:f>
              </x14:cfvo>
              <x14:cfvo type="num">
                <xm:f>1</xm:f>
              </x14:cfvo>
              <x14:negativeFillColor theme="0"/>
            </x14:dataBar>
          </x14:cfRule>
          <xm:sqref>D106:F106</xm:sqref>
        </x14:conditionalFormatting>
        <x14:conditionalFormatting xmlns:xm="http://schemas.microsoft.com/office/excel/2006/main">
          <x14:cfRule type="dataBar" id="{91C11B56-9A57-104F-BF70-ADB2EAA2CD4A}">
            <x14:dataBar minLength="0" maxLength="100" axisPosition="none">
              <x14:cfvo type="num">
                <xm:f>0</xm:f>
              </x14:cfvo>
              <x14:cfvo type="num">
                <xm:f>1</xm:f>
              </x14:cfvo>
              <x14:negativeFillColor theme="0"/>
            </x14:dataBar>
          </x14:cfRule>
          <xm:sqref>D107:F107</xm:sqref>
        </x14:conditionalFormatting>
        <x14:conditionalFormatting xmlns:xm="http://schemas.microsoft.com/office/excel/2006/main">
          <x14:cfRule type="dataBar" id="{AC458F12-5687-604B-AE9C-A0C329DF073E}">
            <x14:dataBar minLength="0" maxLength="100" axisPosition="none">
              <x14:cfvo type="num">
                <xm:f>0</xm:f>
              </x14:cfvo>
              <x14:cfvo type="num">
                <xm:f>1</xm:f>
              </x14:cfvo>
              <x14:negativeFillColor theme="0"/>
            </x14:dataBar>
          </x14:cfRule>
          <xm:sqref>D108:F108</xm:sqref>
        </x14:conditionalFormatting>
      </x14:conditionalFormatting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54"/>
  <sheetViews>
    <sheetView topLeftCell="J13" zoomScale="80" zoomScaleNormal="80" workbookViewId="0">
      <selection activeCell="N18" sqref="N18"/>
    </sheetView>
  </sheetViews>
  <sheetFormatPr defaultColWidth="8.85546875" defaultRowHeight="15" x14ac:dyDescent="0.25"/>
  <cols>
    <col min="1" max="1" width="16.85546875" style="23" hidden="1" customWidth="1"/>
    <col min="2" max="2" width="13.42578125" style="239" customWidth="1"/>
    <col min="3" max="3" width="7.28515625" style="239" customWidth="1"/>
    <col min="4" max="4" width="68" style="144" customWidth="1"/>
    <col min="5" max="5" width="5.140625" style="170" hidden="1" customWidth="1"/>
    <col min="6" max="6" width="39" style="27" customWidth="1"/>
    <col min="7" max="7" width="8.7109375" style="23" hidden="1" customWidth="1"/>
    <col min="8" max="8" width="8.7109375" style="125" hidden="1" customWidth="1"/>
    <col min="9" max="9" width="15" style="12" customWidth="1"/>
    <col min="10" max="10" width="54.7109375" customWidth="1"/>
    <col min="11" max="11" width="7" hidden="1" customWidth="1"/>
    <col min="12" max="12" width="9.140625" hidden="1" customWidth="1"/>
    <col min="13" max="13" width="16.42578125" customWidth="1"/>
    <col min="14" max="14" width="49.85546875" customWidth="1"/>
    <col min="15" max="15" width="28.7109375" hidden="1" customWidth="1"/>
    <col min="16" max="16" width="15" hidden="1" customWidth="1"/>
    <col min="17" max="17" width="15" bestFit="1" customWidth="1"/>
    <col min="18" max="18" width="51.28515625" customWidth="1"/>
    <col min="19" max="20" width="15" hidden="1" customWidth="1"/>
    <col min="21" max="21" width="15" bestFit="1" customWidth="1"/>
    <col min="22" max="22" width="49" customWidth="1"/>
    <col min="23" max="24" width="15" hidden="1" customWidth="1"/>
    <col min="25" max="25" width="15" bestFit="1" customWidth="1"/>
  </cols>
  <sheetData>
    <row r="1" spans="1:25" ht="18" x14ac:dyDescent="0.25">
      <c r="A1"/>
      <c r="B1" s="290" t="str">
        <f>CONCATENATE("SAMM Assessment Interview: ",D11," For ",D10)</f>
        <v>SAMM Assessment Interview: Team For Acme Software</v>
      </c>
      <c r="C1" s="237"/>
      <c r="D1" s="252"/>
      <c r="E1" s="252"/>
      <c r="F1" s="252"/>
      <c r="G1" s="252"/>
      <c r="H1" s="252"/>
      <c r="I1" s="10"/>
      <c r="J1" s="238"/>
      <c r="K1" s="238"/>
      <c r="L1" s="238"/>
      <c r="M1" s="238"/>
      <c r="N1" s="238"/>
      <c r="O1" s="238"/>
      <c r="P1" s="238"/>
      <c r="Q1" s="238"/>
      <c r="R1" s="238"/>
      <c r="S1" s="238"/>
      <c r="T1" s="238"/>
      <c r="U1" s="238"/>
      <c r="V1" s="238"/>
      <c r="W1" s="238"/>
      <c r="X1" s="238"/>
      <c r="Y1" s="238"/>
    </row>
    <row r="2" spans="1:25" ht="15.75" thickBot="1" x14ac:dyDescent="0.3">
      <c r="A2"/>
      <c r="B2" s="291"/>
      <c r="C2" s="132"/>
      <c r="D2" s="238"/>
      <c r="E2" s="20"/>
      <c r="F2" s="24"/>
      <c r="G2" s="20"/>
      <c r="H2" s="114"/>
      <c r="I2" s="10"/>
      <c r="J2" s="238"/>
      <c r="K2" s="238"/>
      <c r="L2" s="238"/>
      <c r="M2" s="238"/>
      <c r="N2" s="238"/>
      <c r="O2" s="238"/>
      <c r="P2" s="238"/>
      <c r="Q2" s="238"/>
      <c r="R2" s="238"/>
      <c r="S2" s="238"/>
      <c r="T2" s="238"/>
      <c r="U2" s="238"/>
      <c r="V2" s="238"/>
      <c r="W2" s="238"/>
      <c r="X2" s="238"/>
      <c r="Y2" s="238"/>
    </row>
    <row r="3" spans="1:25" x14ac:dyDescent="0.25">
      <c r="A3"/>
      <c r="B3" s="292" t="s">
        <v>13</v>
      </c>
      <c r="C3" s="259"/>
      <c r="D3" s="253"/>
      <c r="E3" s="253"/>
      <c r="F3" s="253"/>
      <c r="G3" s="253"/>
      <c r="H3" s="253"/>
      <c r="I3" s="10"/>
      <c r="J3" s="238"/>
      <c r="K3" s="238"/>
      <c r="L3" s="238"/>
      <c r="M3" s="238"/>
      <c r="N3" s="238"/>
      <c r="O3" s="238"/>
      <c r="P3" s="238"/>
      <c r="Q3" s="238"/>
      <c r="R3" s="238"/>
      <c r="S3" s="238"/>
      <c r="T3" s="238"/>
      <c r="U3" s="238"/>
      <c r="V3" s="238"/>
      <c r="W3" s="238"/>
      <c r="X3" s="238"/>
      <c r="Y3" s="238"/>
    </row>
    <row r="4" spans="1:25" x14ac:dyDescent="0.25">
      <c r="A4"/>
      <c r="B4" s="293" t="s">
        <v>14</v>
      </c>
      <c r="C4" s="260"/>
      <c r="D4" s="224"/>
      <c r="E4" s="224"/>
      <c r="F4" s="224"/>
      <c r="G4" s="224"/>
      <c r="H4" s="224"/>
      <c r="I4" s="10"/>
      <c r="J4" s="238"/>
      <c r="K4" s="238"/>
      <c r="L4" s="238"/>
      <c r="M4" s="238"/>
      <c r="N4" s="238"/>
      <c r="O4" s="238"/>
      <c r="P4" s="238"/>
      <c r="Q4" s="238"/>
      <c r="R4" s="238"/>
      <c r="S4" s="238"/>
      <c r="T4" s="238"/>
      <c r="U4" s="238"/>
      <c r="V4" s="238"/>
      <c r="W4" s="238"/>
      <c r="X4" s="238"/>
      <c r="Y4" s="238"/>
    </row>
    <row r="5" spans="1:25" x14ac:dyDescent="0.25">
      <c r="A5"/>
      <c r="B5" s="294" t="s">
        <v>104</v>
      </c>
      <c r="C5" s="261"/>
      <c r="D5" s="225"/>
      <c r="E5" s="225"/>
      <c r="F5" s="225"/>
      <c r="G5" s="225"/>
      <c r="H5" s="225"/>
      <c r="I5" s="10"/>
      <c r="J5" s="238"/>
      <c r="K5" s="238"/>
      <c r="L5" s="238"/>
      <c r="M5" s="238"/>
      <c r="N5" s="238"/>
      <c r="O5" s="238"/>
      <c r="P5" s="238"/>
      <c r="Q5" s="238"/>
      <c r="R5" s="238"/>
      <c r="S5" s="238"/>
      <c r="T5" s="238"/>
      <c r="U5" s="238"/>
      <c r="V5" s="238"/>
      <c r="W5" s="238"/>
      <c r="X5" s="238"/>
      <c r="Y5" s="238"/>
    </row>
    <row r="6" spans="1:25" x14ac:dyDescent="0.25">
      <c r="A6"/>
      <c r="B6" s="294" t="s">
        <v>15</v>
      </c>
      <c r="C6" s="261"/>
      <c r="D6" s="225"/>
      <c r="E6" s="225"/>
      <c r="F6" s="225"/>
      <c r="G6" s="225"/>
      <c r="H6" s="225"/>
      <c r="I6" s="10"/>
      <c r="J6" s="238"/>
      <c r="K6" s="238"/>
      <c r="L6" s="238"/>
      <c r="M6" s="238"/>
      <c r="N6" s="238"/>
      <c r="O6" s="238"/>
      <c r="P6" s="238"/>
      <c r="Q6" s="238"/>
      <c r="R6" s="238"/>
      <c r="S6" s="238"/>
      <c r="T6" s="238"/>
      <c r="U6" s="238"/>
      <c r="V6" s="238"/>
      <c r="W6" s="238"/>
      <c r="X6" s="238"/>
      <c r="Y6" s="238"/>
    </row>
    <row r="7" spans="1:25" x14ac:dyDescent="0.25">
      <c r="A7"/>
      <c r="B7" s="294" t="s">
        <v>105</v>
      </c>
      <c r="C7" s="261"/>
      <c r="D7" s="225"/>
      <c r="E7" s="225"/>
      <c r="F7" s="225"/>
      <c r="G7" s="225"/>
      <c r="H7" s="225"/>
      <c r="I7" s="10"/>
      <c r="J7" s="238"/>
      <c r="K7" s="238"/>
      <c r="L7" s="238"/>
      <c r="M7" s="238"/>
      <c r="N7" s="238"/>
      <c r="O7" s="238"/>
      <c r="P7" s="238"/>
      <c r="Q7" s="238"/>
      <c r="R7" s="238"/>
      <c r="S7" s="238"/>
      <c r="T7" s="238"/>
      <c r="U7" s="238"/>
      <c r="V7" s="238"/>
      <c r="W7" s="238"/>
      <c r="X7" s="238"/>
      <c r="Y7" s="238"/>
    </row>
    <row r="8" spans="1:25" ht="15.75" thickBot="1" x14ac:dyDescent="0.3">
      <c r="A8"/>
      <c r="B8" s="295" t="s">
        <v>16</v>
      </c>
      <c r="C8" s="262"/>
      <c r="D8" s="226"/>
      <c r="E8" s="226"/>
      <c r="F8" s="226"/>
      <c r="G8" s="226"/>
      <c r="H8" s="226"/>
      <c r="I8" s="10"/>
      <c r="J8" s="238"/>
      <c r="K8" s="238"/>
      <c r="L8" s="238"/>
      <c r="M8" s="238"/>
      <c r="N8" s="238"/>
      <c r="O8" s="238"/>
      <c r="P8" s="238"/>
      <c r="Q8" s="238"/>
      <c r="R8" s="238"/>
      <c r="S8" s="238"/>
      <c r="T8" s="238"/>
      <c r="U8" s="238"/>
      <c r="V8" s="238"/>
      <c r="W8" s="238"/>
      <c r="X8" s="238"/>
      <c r="Y8" s="238"/>
    </row>
    <row r="9" spans="1:25" ht="15.75" thickBot="1" x14ac:dyDescent="0.3">
      <c r="A9"/>
      <c r="B9" s="291"/>
      <c r="C9" s="132"/>
      <c r="D9" s="238"/>
      <c r="E9" s="20"/>
      <c r="F9" s="24"/>
      <c r="G9" s="20"/>
      <c r="H9" s="114"/>
      <c r="I9" s="10"/>
      <c r="J9" s="238"/>
      <c r="K9" s="238"/>
      <c r="L9" s="238"/>
      <c r="M9" s="238"/>
      <c r="N9" s="238"/>
      <c r="O9" s="238"/>
      <c r="P9" s="238"/>
      <c r="Q9" s="238"/>
      <c r="R9" s="238"/>
      <c r="S9" s="238"/>
      <c r="T9" s="238"/>
      <c r="U9" s="238"/>
      <c r="V9" s="238"/>
      <c r="W9" s="238"/>
      <c r="X9" s="238"/>
      <c r="Y9" s="238"/>
    </row>
    <row r="10" spans="1:25" ht="15.75" thickBot="1" x14ac:dyDescent="0.3">
      <c r="A10"/>
      <c r="B10" s="296" t="s">
        <v>17</v>
      </c>
      <c r="C10" s="263"/>
      <c r="D10" s="243" t="str">
        <f>Interview!D10</f>
        <v>Acme Software</v>
      </c>
      <c r="E10" s="20"/>
      <c r="F10" s="24"/>
      <c r="G10" s="20"/>
      <c r="H10" s="114"/>
      <c r="I10" s="10"/>
      <c r="J10" s="238"/>
      <c r="K10" s="238"/>
      <c r="L10" s="238"/>
      <c r="M10" s="238"/>
      <c r="N10" s="238"/>
      <c r="O10" s="238"/>
      <c r="P10" s="238"/>
      <c r="Q10" s="238"/>
      <c r="R10" s="238"/>
      <c r="S10" s="238"/>
      <c r="T10" s="238"/>
      <c r="U10" s="238"/>
      <c r="V10" s="238"/>
      <c r="W10" s="238"/>
      <c r="X10" s="238"/>
      <c r="Y10" s="238"/>
    </row>
    <row r="11" spans="1:25" ht="15.75" thickBot="1" x14ac:dyDescent="0.3">
      <c r="A11"/>
      <c r="B11" s="297" t="s">
        <v>506</v>
      </c>
      <c r="C11" s="264"/>
      <c r="D11" s="243" t="str">
        <f>Interview!D11</f>
        <v>Team</v>
      </c>
      <c r="E11" s="20"/>
      <c r="F11" s="24"/>
      <c r="G11" s="20"/>
      <c r="H11" s="114"/>
      <c r="I11" s="10"/>
      <c r="J11" s="238"/>
      <c r="K11" s="238"/>
      <c r="L11" s="238"/>
      <c r="M11" s="238"/>
      <c r="N11" s="238"/>
      <c r="O11" s="238"/>
      <c r="P11" s="238"/>
      <c r="Q11" s="238"/>
      <c r="R11" s="238"/>
      <c r="S11" s="238"/>
      <c r="T11" s="238"/>
      <c r="U11" s="238"/>
      <c r="V11" s="238"/>
      <c r="W11" s="238"/>
      <c r="X11" s="238"/>
      <c r="Y11" s="238"/>
    </row>
    <row r="12" spans="1:25" ht="15.75" thickBot="1" x14ac:dyDescent="0.3">
      <c r="A12"/>
      <c r="B12" s="297" t="s">
        <v>19</v>
      </c>
      <c r="C12" s="264"/>
      <c r="D12" s="244">
        <f>Interview!D12</f>
        <v>43831</v>
      </c>
      <c r="E12" s="166"/>
      <c r="F12" s="24"/>
      <c r="G12" s="20"/>
      <c r="H12" s="114"/>
      <c r="I12" s="10"/>
      <c r="J12" s="238"/>
      <c r="K12" s="238"/>
      <c r="L12" s="238"/>
      <c r="M12" s="238"/>
      <c r="N12" s="238"/>
      <c r="O12" s="238"/>
      <c r="P12" s="238"/>
      <c r="Q12" s="238"/>
      <c r="R12" s="238"/>
      <c r="S12" s="238"/>
      <c r="T12" s="238"/>
      <c r="U12" s="238"/>
      <c r="V12" s="238"/>
      <c r="W12" s="238"/>
      <c r="X12" s="238"/>
      <c r="Y12" s="238"/>
    </row>
    <row r="13" spans="1:25" ht="15.75" thickBot="1" x14ac:dyDescent="0.3">
      <c r="A13"/>
      <c r="B13" s="297" t="s">
        <v>507</v>
      </c>
      <c r="C13" s="265"/>
      <c r="D13" s="243" t="str">
        <f>Interview!D13</f>
        <v>Homer</v>
      </c>
      <c r="E13" s="20"/>
      <c r="F13" s="24"/>
      <c r="G13" s="20"/>
      <c r="H13" s="114"/>
      <c r="I13" s="10"/>
      <c r="J13" s="238"/>
      <c r="K13" s="238"/>
      <c r="L13" s="238"/>
      <c r="M13" s="238"/>
      <c r="N13" s="238"/>
      <c r="O13" s="238"/>
      <c r="P13" s="238"/>
      <c r="Q13" s="238"/>
      <c r="R13" s="238"/>
      <c r="S13" s="238"/>
      <c r="T13" s="238"/>
      <c r="U13" s="238"/>
      <c r="V13" s="238"/>
      <c r="W13" s="238"/>
      <c r="X13" s="238"/>
      <c r="Y13" s="238"/>
    </row>
    <row r="14" spans="1:25" ht="24" thickBot="1" x14ac:dyDescent="0.4">
      <c r="A14" s="195" t="str">
        <f>IF(A15=A16,"OK","Problem")</f>
        <v>OK</v>
      </c>
      <c r="B14" s="298" t="s">
        <v>9</v>
      </c>
      <c r="C14" s="266"/>
      <c r="D14" s="243" t="str">
        <f>Interview!D14</f>
        <v>Marge, Bart, Lisa &amp; Maggie</v>
      </c>
      <c r="E14" s="20"/>
      <c r="F14" s="24"/>
      <c r="G14" s="20"/>
      <c r="H14" s="114"/>
      <c r="I14" s="10"/>
      <c r="J14" s="238"/>
      <c r="K14" s="238"/>
      <c r="L14" s="238"/>
      <c r="M14" s="238"/>
      <c r="N14" s="238"/>
      <c r="O14" s="238"/>
      <c r="P14" s="238"/>
      <c r="Q14" s="238"/>
      <c r="R14" s="238"/>
      <c r="S14" s="238"/>
      <c r="T14" s="238"/>
      <c r="U14" s="238"/>
      <c r="V14" s="238"/>
      <c r="W14" s="238"/>
      <c r="X14" s="238"/>
      <c r="Y14" s="238"/>
    </row>
    <row r="15" spans="1:25" x14ac:dyDescent="0.25">
      <c r="A15">
        <f>COUNTA('imp-questions'!A2:A300)</f>
        <v>90</v>
      </c>
      <c r="B15" s="132"/>
      <c r="C15" s="132"/>
      <c r="D15" s="238"/>
      <c r="E15" s="20"/>
      <c r="F15" s="24"/>
      <c r="G15" s="20"/>
      <c r="H15" s="114"/>
      <c r="I15" s="10"/>
      <c r="J15" s="238"/>
      <c r="K15" s="238"/>
      <c r="L15" s="238"/>
      <c r="M15" s="238"/>
      <c r="N15" s="238"/>
      <c r="O15" s="238"/>
      <c r="P15" s="238"/>
      <c r="Q15" s="238"/>
      <c r="R15" s="238"/>
      <c r="S15" s="238"/>
      <c r="T15" s="238"/>
      <c r="U15" s="238"/>
      <c r="V15" s="238"/>
      <c r="W15" s="238"/>
      <c r="X15" s="238"/>
      <c r="Y15" s="238"/>
    </row>
    <row r="16" spans="1:25" ht="12.75" x14ac:dyDescent="0.2">
      <c r="A16">
        <f>COUNTA(A18:A175)</f>
        <v>90</v>
      </c>
      <c r="B16" s="314" t="s">
        <v>20</v>
      </c>
      <c r="C16" s="314"/>
      <c r="D16" s="315"/>
      <c r="E16" s="315"/>
      <c r="F16" s="445" t="s">
        <v>63</v>
      </c>
      <c r="G16" s="446"/>
      <c r="H16" s="446"/>
      <c r="I16" s="447"/>
      <c r="J16" s="445" t="s">
        <v>512</v>
      </c>
      <c r="K16" s="446"/>
      <c r="L16" s="446"/>
      <c r="M16" s="447"/>
      <c r="N16" s="445" t="s">
        <v>513</v>
      </c>
      <c r="O16" s="446"/>
      <c r="P16" s="446"/>
      <c r="Q16" s="447"/>
      <c r="R16" s="445" t="s">
        <v>514</v>
      </c>
      <c r="S16" s="446"/>
      <c r="T16" s="446"/>
      <c r="U16" s="447"/>
      <c r="V16" s="445" t="s">
        <v>515</v>
      </c>
      <c r="W16" s="446"/>
      <c r="X16" s="446"/>
      <c r="Y16" s="447"/>
    </row>
    <row r="17" spans="1:25" x14ac:dyDescent="0.25">
      <c r="B17" s="282" t="s">
        <v>508</v>
      </c>
      <c r="C17" s="267" t="s">
        <v>509</v>
      </c>
      <c r="D17" s="206" t="s">
        <v>21</v>
      </c>
      <c r="E17" s="151"/>
      <c r="F17" s="306" t="s">
        <v>35</v>
      </c>
      <c r="G17" s="68"/>
      <c r="H17" s="115"/>
      <c r="I17" s="254" t="s">
        <v>33</v>
      </c>
      <c r="J17" s="68" t="s">
        <v>35</v>
      </c>
      <c r="K17" s="68"/>
      <c r="L17" s="115"/>
      <c r="M17" s="254" t="s">
        <v>33</v>
      </c>
      <c r="N17" s="68" t="s">
        <v>35</v>
      </c>
      <c r="O17" s="68"/>
      <c r="P17" s="115"/>
      <c r="Q17" s="254" t="s">
        <v>33</v>
      </c>
      <c r="R17" s="68" t="s">
        <v>35</v>
      </c>
      <c r="S17" s="68"/>
      <c r="T17" s="115"/>
      <c r="U17" s="254" t="s">
        <v>33</v>
      </c>
      <c r="V17" s="68" t="s">
        <v>35</v>
      </c>
      <c r="W17" s="68"/>
      <c r="X17" s="115"/>
      <c r="Y17" s="254" t="s">
        <v>33</v>
      </c>
    </row>
    <row r="18" spans="1:25" ht="25.5" x14ac:dyDescent="0.2">
      <c r="A18" s="165" t="str">
        <f>Interview!A18</f>
        <v>G-SM-A-1-1</v>
      </c>
      <c r="B18" s="495" t="str">
        <f>VLOOKUP(A18,'imp-questions'!A:H,4,FALSE)</f>
        <v>Create and Promote</v>
      </c>
      <c r="C18" s="268">
        <f>VLOOKUP(A18,'imp-questions'!A:H,5,FALSE)</f>
        <v>1</v>
      </c>
      <c r="D18" s="205" t="str">
        <f>VLOOKUP(A18,'imp-questions'!A:H,6,FALSE)</f>
        <v>Has the organization defined a set of risks by which applications could be prioritized?</v>
      </c>
      <c r="E18" s="167" t="str">
        <f>CHAR(65+VLOOKUP(A18,'imp-questions'!A:H,8,FALSE))</f>
        <v>N</v>
      </c>
      <c r="F18" s="307" t="str">
        <f>Interview!F18</f>
        <v>Yes, covers most significant risks</v>
      </c>
      <c r="G18" s="175">
        <f>IFERROR(VLOOKUP(F18,AnsNTBL,2,FALSE),0)</f>
        <v>0.5</v>
      </c>
      <c r="H18" s="103">
        <f>IFERROR(AVERAGE(G18,G22),0)</f>
        <v>0.75</v>
      </c>
      <c r="I18" s="479">
        <f>SUM(H18,H19,H20)</f>
        <v>1.625</v>
      </c>
      <c r="J18" s="313" t="s">
        <v>176</v>
      </c>
      <c r="K18" s="175">
        <f>IFERROR(VLOOKUP(J18,AnsNTBL,2,FALSE),0)</f>
        <v>1</v>
      </c>
      <c r="L18" s="103">
        <f>IFERROR(AVERAGE(K18,K22),0)</f>
        <v>1</v>
      </c>
      <c r="M18" s="479">
        <f>SUM(L18,L19,L20)</f>
        <v>1.875</v>
      </c>
      <c r="N18" s="313" t="s">
        <v>176</v>
      </c>
      <c r="O18" s="175">
        <f>IFERROR(VLOOKUP(N18,AnsNTBL,2,FALSE),0)</f>
        <v>1</v>
      </c>
      <c r="P18" s="103">
        <f>IFERROR(AVERAGE(O18,O22),0)</f>
        <v>1</v>
      </c>
      <c r="Q18" s="479">
        <f>SUM(P18,P19,P20)</f>
        <v>2</v>
      </c>
      <c r="R18" s="313" t="str">
        <f>N18</f>
        <v>Yes, covers risks and opportunities</v>
      </c>
      <c r="S18" s="175">
        <f>IFERROR(VLOOKUP(R18,AnsNTBL,2,FALSE),0)</f>
        <v>1</v>
      </c>
      <c r="T18" s="103">
        <f>IFERROR(AVERAGE(S18,S22),0)</f>
        <v>1</v>
      </c>
      <c r="U18" s="479">
        <f>SUM(T18,T19,T20)</f>
        <v>2.125</v>
      </c>
      <c r="V18" s="313" t="str">
        <f>R18</f>
        <v>Yes, covers risks and opportunities</v>
      </c>
      <c r="W18" s="175">
        <f>IFERROR(VLOOKUP(V18,AnsNTBL,2,FALSE),0)</f>
        <v>1</v>
      </c>
      <c r="X18" s="103">
        <f>IFERROR(AVERAGE(W18,W22),0)</f>
        <v>1</v>
      </c>
      <c r="Y18" s="479">
        <f>SUM(X18,X19,X20)</f>
        <v>2.375</v>
      </c>
    </row>
    <row r="19" spans="1:25" ht="25.5" x14ac:dyDescent="0.2">
      <c r="A19" s="165" t="str">
        <f>Interview!A20</f>
        <v>G-SM-A-2-1</v>
      </c>
      <c r="B19" s="496"/>
      <c r="C19" s="268">
        <f>VLOOKUP(A19,'imp-questions'!A:H,5,FALSE)</f>
        <v>2</v>
      </c>
      <c r="D19" s="205" t="str">
        <f>VLOOKUP(A19,'imp-questions'!A:H,6,FALSE)</f>
        <v>Do you have a strategic plan for application security that is used to make decisions?</v>
      </c>
      <c r="E19" s="169" t="str">
        <f>CHAR(65+VLOOKUP(A19,'imp-questions'!A:H,8,FALSE))</f>
        <v>O</v>
      </c>
      <c r="F19" s="307" t="str">
        <f>Interview!F20</f>
        <v>Yes, we consult the plan before making significant decisions</v>
      </c>
      <c r="G19" s="18">
        <f>IFERROR(VLOOKUP(F19,AnsOTBL,2,FALSE),0)</f>
        <v>0.5</v>
      </c>
      <c r="H19" s="104">
        <f>IFERROR(AVERAGE(G19,G23),0)</f>
        <v>0.75</v>
      </c>
      <c r="I19" s="480"/>
      <c r="J19" s="313" t="str">
        <f t="shared" ref="J19:J20" si="0">F19</f>
        <v>Yes, we consult the plan before making significant decisions</v>
      </c>
      <c r="K19" s="18">
        <f>IFERROR(VLOOKUP(J19,AnsOTBL,2,FALSE),0)</f>
        <v>0.5</v>
      </c>
      <c r="L19" s="104">
        <f>IFERROR(AVERAGE(K19,K23),0)</f>
        <v>0.75</v>
      </c>
      <c r="M19" s="480"/>
      <c r="N19" s="313" t="str">
        <f t="shared" ref="N19:N20" si="1">J19</f>
        <v>Yes, we consult the plan before making significant decisions</v>
      </c>
      <c r="O19" s="18">
        <f>IFERROR(VLOOKUP(N19,AnsOTBL,2,FALSE),0)</f>
        <v>0.5</v>
      </c>
      <c r="P19" s="104">
        <f>IFERROR(AVERAGE(O19,O23),0)</f>
        <v>0.75</v>
      </c>
      <c r="Q19" s="480"/>
      <c r="R19" s="313" t="str">
        <f t="shared" ref="R19:R20" si="2">N19</f>
        <v>Yes, we consult the plan before making significant decisions</v>
      </c>
      <c r="S19" s="18">
        <f>IFERROR(VLOOKUP(R19,AnsOTBL,2,FALSE),0)</f>
        <v>0.5</v>
      </c>
      <c r="T19" s="104">
        <f>IFERROR(AVERAGE(S19,S23),0)</f>
        <v>0.75</v>
      </c>
      <c r="U19" s="480"/>
      <c r="V19" s="313" t="str">
        <f t="shared" ref="V19:V20" si="3">R19</f>
        <v>Yes, we consult the plan before making significant decisions</v>
      </c>
      <c r="W19" s="18">
        <f>IFERROR(VLOOKUP(V19,AnsOTBL,2,FALSE),0)</f>
        <v>0.5</v>
      </c>
      <c r="X19" s="104">
        <f>IFERROR(AVERAGE(W19,W23),0)</f>
        <v>0.75</v>
      </c>
      <c r="Y19" s="480"/>
    </row>
    <row r="20" spans="1:25" ht="25.5" x14ac:dyDescent="0.2">
      <c r="A20" s="165" t="str">
        <f>Interview!A22</f>
        <v>G-SM-A-3-1</v>
      </c>
      <c r="B20" s="497"/>
      <c r="C20" s="268">
        <f>VLOOKUP(A20,'imp-questions'!A:H,5,FALSE)</f>
        <v>3</v>
      </c>
      <c r="D20" s="303" t="str">
        <f>VLOOKUP(A20,'imp-questions'!A:H,6,FALSE)</f>
        <v>Do you regularly review and update the Strategic Plan for Application Security?</v>
      </c>
      <c r="E20" s="169" t="str">
        <f>CHAR(65+VLOOKUP(A20,'imp-questions'!A:H,8,FALSE))</f>
        <v>P</v>
      </c>
      <c r="F20" s="201" t="str">
        <f>Interview!F22</f>
        <v>Yes, but review is ad-hoc</v>
      </c>
      <c r="G20" s="18">
        <f>IFERROR(VLOOKUP(F20,AnsPTBL,2,FALSE),0)</f>
        <v>0.25</v>
      </c>
      <c r="H20" s="104">
        <f>IFERROR(AVERAGE(G20,G24),0)</f>
        <v>0.125</v>
      </c>
      <c r="I20" s="480"/>
      <c r="J20" s="313" t="str">
        <f t="shared" si="0"/>
        <v>Yes, but review is ad-hoc</v>
      </c>
      <c r="K20" s="18">
        <f>IFERROR(VLOOKUP(J20,AnsPTBL,2,FALSE),0)</f>
        <v>0.25</v>
      </c>
      <c r="L20" s="104">
        <f>IFERROR(AVERAGE(K20,K24),0)</f>
        <v>0.125</v>
      </c>
      <c r="M20" s="480"/>
      <c r="N20" s="313" t="str">
        <f t="shared" si="1"/>
        <v>Yes, but review is ad-hoc</v>
      </c>
      <c r="O20" s="18">
        <f>IFERROR(VLOOKUP(N20,AnsPTBL,2,FALSE),0)</f>
        <v>0.25</v>
      </c>
      <c r="P20" s="104">
        <f>IFERROR(AVERAGE(O20,O24),0)</f>
        <v>0.25</v>
      </c>
      <c r="Q20" s="480"/>
      <c r="R20" s="313" t="str">
        <f t="shared" si="2"/>
        <v>Yes, but review is ad-hoc</v>
      </c>
      <c r="S20" s="18">
        <f>IFERROR(VLOOKUP(R20,AnsPTBL,2,FALSE),0)</f>
        <v>0.25</v>
      </c>
      <c r="T20" s="104">
        <f>IFERROR(AVERAGE(S20,S24),0)</f>
        <v>0.375</v>
      </c>
      <c r="U20" s="480"/>
      <c r="V20" s="313" t="str">
        <f t="shared" si="3"/>
        <v>Yes, but review is ad-hoc</v>
      </c>
      <c r="W20" s="18">
        <f>IFERROR(VLOOKUP(V20,AnsPTBL,2,FALSE),0)</f>
        <v>0.25</v>
      </c>
      <c r="X20" s="104">
        <f>IFERROR(AVERAGE(W20,W24),0)</f>
        <v>0.625</v>
      </c>
      <c r="Y20" s="480"/>
    </row>
    <row r="21" spans="1:25" ht="12.75" x14ac:dyDescent="0.2">
      <c r="A21" s="165"/>
      <c r="B21" s="283"/>
      <c r="C21" s="269"/>
      <c r="D21" s="245"/>
      <c r="E21" s="245"/>
      <c r="F21" s="245"/>
      <c r="G21" s="245"/>
      <c r="H21" s="245"/>
      <c r="I21" s="480"/>
      <c r="J21" s="245"/>
      <c r="K21" s="245"/>
      <c r="L21" s="245"/>
      <c r="M21" s="480"/>
      <c r="N21" s="245"/>
      <c r="O21" s="245"/>
      <c r="P21" s="245"/>
      <c r="Q21" s="480"/>
      <c r="R21" s="245"/>
      <c r="S21" s="245"/>
      <c r="T21" s="245"/>
      <c r="U21" s="480"/>
      <c r="V21" s="245"/>
      <c r="W21" s="245"/>
      <c r="X21" s="245"/>
      <c r="Y21" s="480"/>
    </row>
    <row r="22" spans="1:25" ht="25.5" x14ac:dyDescent="0.2">
      <c r="A22" s="165" t="str">
        <f>Interview!A25</f>
        <v>G-SM-B-1-1</v>
      </c>
      <c r="B22" s="495" t="str">
        <f>VLOOKUP(A22,'imp-questions'!A:H,4,FALSE)</f>
        <v>Measure and Improve</v>
      </c>
      <c r="C22" s="268">
        <f>VLOOKUP(A22,'imp-questions'!A:H,5,FALSE)</f>
        <v>1</v>
      </c>
      <c r="D22" s="205" t="str">
        <f>VLOOKUP(A22,'imp-questions'!A:H,6,FALSE)</f>
        <v>Are you using a set of metrics to measure the effectiveness and efficiency of the application security program across applications?</v>
      </c>
      <c r="E22" s="167" t="str">
        <f>CHAR(65+VLOOKUP(A22,'imp-questions'!A:H,8,FALSE))</f>
        <v>Q</v>
      </c>
      <c r="F22" s="305" t="str">
        <f>Interview!F25</f>
        <v>Yes, for all three metrics categories</v>
      </c>
      <c r="G22" s="18">
        <f>IFERROR(VLOOKUP(F22,AnsQTBL,2,FALSE),0)</f>
        <v>1</v>
      </c>
      <c r="H22" s="103"/>
      <c r="I22" s="480"/>
      <c r="J22" s="313" t="str">
        <f>F22</f>
        <v>Yes, for all three metrics categories</v>
      </c>
      <c r="K22" s="18">
        <f>IFERROR(VLOOKUP(J22,AnsQTBL,2,FALSE),0)</f>
        <v>1</v>
      </c>
      <c r="L22" s="103"/>
      <c r="M22" s="480"/>
      <c r="N22" s="313" t="str">
        <f>J22</f>
        <v>Yes, for all three metrics categories</v>
      </c>
      <c r="O22" s="18">
        <f>IFERROR(VLOOKUP(N22,AnsQTBL,2,FALSE),0)</f>
        <v>1</v>
      </c>
      <c r="P22" s="103"/>
      <c r="Q22" s="480"/>
      <c r="R22" s="313" t="str">
        <f>N22</f>
        <v>Yes, for all three metrics categories</v>
      </c>
      <c r="S22" s="18">
        <f>IFERROR(VLOOKUP(R22,AnsQTBL,2,FALSE),0)</f>
        <v>1</v>
      </c>
      <c r="T22" s="103"/>
      <c r="U22" s="480"/>
      <c r="V22" s="313" t="str">
        <f>R22</f>
        <v>Yes, for all three metrics categories</v>
      </c>
      <c r="W22" s="18">
        <f>IFERROR(VLOOKUP(V22,AnsQTBL,2,FALSE),0)</f>
        <v>1</v>
      </c>
      <c r="X22" s="103"/>
      <c r="Y22" s="480"/>
    </row>
    <row r="23" spans="1:25" ht="25.5" x14ac:dyDescent="0.2">
      <c r="A23" s="165" t="str">
        <f>Interview!A27</f>
        <v>G-SM-B-2-1</v>
      </c>
      <c r="B23" s="496"/>
      <c r="C23" s="268">
        <f>VLOOKUP(A23,'imp-questions'!A:H,5,FALSE)</f>
        <v>2</v>
      </c>
      <c r="D23" s="205" t="str">
        <f>VLOOKUP(A23,'imp-questions'!A:H,6,FALSE)</f>
        <v>Did you define Key Perfomance Indicators (KPI) from available application security metrics?</v>
      </c>
      <c r="E23" s="167" t="str">
        <f>CHAR(65+VLOOKUP(A23,'imp-questions'!A:H,8,FALSE))</f>
        <v>B</v>
      </c>
      <c r="F23" s="307" t="str">
        <f>Interview!F27</f>
        <v>Yes, the most of them</v>
      </c>
      <c r="G23" s="18">
        <f>IFERROR(VLOOKUP(F23,AnsBTBL,2,FALSE),0)</f>
        <v>1</v>
      </c>
      <c r="H23" s="104"/>
      <c r="I23" s="480"/>
      <c r="J23" s="313" t="str">
        <f t="shared" ref="J23:J24" si="4">F23</f>
        <v>Yes, the most of them</v>
      </c>
      <c r="K23" s="18">
        <f>IFERROR(VLOOKUP(J23,AnsBTBL,2,FALSE),0)</f>
        <v>1</v>
      </c>
      <c r="L23" s="104"/>
      <c r="M23" s="480"/>
      <c r="N23" s="313" t="str">
        <f t="shared" ref="N23" si="5">J23</f>
        <v>Yes, the most of them</v>
      </c>
      <c r="O23" s="18">
        <f>IFERROR(VLOOKUP(N23,AnsBTBL,2,FALSE),0)</f>
        <v>1</v>
      </c>
      <c r="P23" s="104"/>
      <c r="Q23" s="480"/>
      <c r="R23" s="313" t="str">
        <f t="shared" ref="R23" si="6">N23</f>
        <v>Yes, the most of them</v>
      </c>
      <c r="S23" s="18">
        <f>IFERROR(VLOOKUP(R23,AnsBTBL,2,FALSE),0)</f>
        <v>1</v>
      </c>
      <c r="T23" s="104"/>
      <c r="U23" s="480"/>
      <c r="V23" s="313" t="str">
        <f t="shared" ref="V23" si="7">R23</f>
        <v>Yes, the most of them</v>
      </c>
      <c r="W23" s="18">
        <f>IFERROR(VLOOKUP(V23,AnsBTBL,2,FALSE),0)</f>
        <v>1</v>
      </c>
      <c r="X23" s="104"/>
      <c r="Y23" s="480"/>
    </row>
    <row r="24" spans="1:25" ht="25.5" x14ac:dyDescent="0.2">
      <c r="A24" s="165" t="str">
        <f>Interview!A29</f>
        <v>G-SM-B-3-1</v>
      </c>
      <c r="B24" s="497"/>
      <c r="C24" s="268">
        <f>VLOOKUP(A24,'imp-questions'!A:H,5,FALSE)</f>
        <v>3</v>
      </c>
      <c r="D24" s="303" t="str">
        <f>VLOOKUP(A24,'imp-questions'!A:H,6,FALSE)</f>
        <v>Do you influence the Application Security strategy and roadmap based on application security metrics and KPIs?</v>
      </c>
      <c r="E24" s="167" t="str">
        <f>CHAR(65+VLOOKUP(A24,'imp-questions'!A:H,8,FALSE))</f>
        <v>E</v>
      </c>
      <c r="F24" s="307" t="str">
        <f>Interview!F29</f>
        <v>No</v>
      </c>
      <c r="G24" s="18">
        <f>IFERROR(VLOOKUP(F24,AnsETBL,2,FALSE),0)</f>
        <v>0</v>
      </c>
      <c r="H24" s="104"/>
      <c r="I24" s="481"/>
      <c r="J24" s="313" t="str">
        <f t="shared" si="4"/>
        <v>No</v>
      </c>
      <c r="K24" s="18">
        <f>IFERROR(VLOOKUP(J24,AnsETBL,2,FALSE),0)</f>
        <v>0</v>
      </c>
      <c r="L24" s="104"/>
      <c r="M24" s="481"/>
      <c r="N24" s="313" t="s">
        <v>150</v>
      </c>
      <c r="O24" s="18">
        <f>IFERROR(VLOOKUP(N24,AnsETBL,2,FALSE),0)</f>
        <v>0.25</v>
      </c>
      <c r="P24" s="104"/>
      <c r="Q24" s="481"/>
      <c r="R24" s="313" t="s">
        <v>132</v>
      </c>
      <c r="S24" s="18">
        <f>IFERROR(VLOOKUP(R24,AnsETBL,2,FALSE),0)</f>
        <v>0.5</v>
      </c>
      <c r="T24" s="104"/>
      <c r="U24" s="481"/>
      <c r="V24" s="313" t="s">
        <v>151</v>
      </c>
      <c r="W24" s="18">
        <f>IFERROR(VLOOKUP(V24,AnsETBL,2,FALSE),0)</f>
        <v>1</v>
      </c>
      <c r="X24" s="104"/>
      <c r="Y24" s="481"/>
    </row>
    <row r="25" spans="1:25" ht="12.75" x14ac:dyDescent="0.2">
      <c r="A25" s="165"/>
      <c r="B25" s="283"/>
      <c r="C25" s="269"/>
      <c r="D25" s="245"/>
      <c r="E25" s="245"/>
      <c r="F25" s="245"/>
      <c r="G25" s="245"/>
      <c r="H25" s="245"/>
      <c r="I25" s="245"/>
      <c r="J25" s="245"/>
      <c r="K25" s="245"/>
      <c r="L25" s="245"/>
      <c r="M25" s="245"/>
      <c r="N25" s="245"/>
      <c r="O25" s="245"/>
      <c r="P25" s="245"/>
      <c r="Q25" s="245"/>
      <c r="R25" s="245"/>
      <c r="S25" s="245"/>
      <c r="T25" s="245"/>
      <c r="U25" s="245"/>
      <c r="V25" s="245"/>
      <c r="W25" s="245"/>
      <c r="X25" s="245"/>
      <c r="Y25" s="245"/>
    </row>
    <row r="26" spans="1:25" x14ac:dyDescent="0.25">
      <c r="A26" s="165"/>
      <c r="B26" s="282" t="s">
        <v>508</v>
      </c>
      <c r="C26" s="267" t="s">
        <v>509</v>
      </c>
      <c r="D26" s="221" t="s">
        <v>23</v>
      </c>
      <c r="E26" s="222"/>
      <c r="F26" s="70" t="s">
        <v>35</v>
      </c>
      <c r="G26" s="70"/>
      <c r="H26" s="118"/>
      <c r="I26" s="254" t="s">
        <v>33</v>
      </c>
      <c r="J26" s="70" t="s">
        <v>35</v>
      </c>
      <c r="K26" s="70"/>
      <c r="L26" s="118"/>
      <c r="M26" s="254" t="s">
        <v>33</v>
      </c>
      <c r="N26" s="70" t="s">
        <v>35</v>
      </c>
      <c r="O26" s="70"/>
      <c r="P26" s="118"/>
      <c r="Q26" s="254" t="s">
        <v>33</v>
      </c>
      <c r="R26" s="70" t="s">
        <v>35</v>
      </c>
      <c r="S26" s="70"/>
      <c r="T26" s="118"/>
      <c r="U26" s="254" t="s">
        <v>33</v>
      </c>
      <c r="V26" s="70" t="s">
        <v>35</v>
      </c>
      <c r="W26" s="70"/>
      <c r="X26" s="118"/>
      <c r="Y26" s="254" t="s">
        <v>33</v>
      </c>
    </row>
    <row r="27" spans="1:25" ht="25.5" x14ac:dyDescent="0.2">
      <c r="A27" s="165" t="str">
        <f>Interview!A32</f>
        <v>G-PC-A-1-1</v>
      </c>
      <c r="B27" s="495" t="str">
        <f>VLOOKUP(A27,'imp-questions'!A:H,4,FALSE)</f>
        <v>Policy and Standards</v>
      </c>
      <c r="C27" s="268">
        <f>VLOOKUP(A27,'imp-questions'!A:H,5,FALSE)</f>
        <v>1</v>
      </c>
      <c r="D27" s="205" t="str">
        <f>VLOOKUP(A27,'imp-questions'!A:H,6,FALSE)</f>
        <v>Have you developed a common set of policies and standards that are applied throughout your organization?</v>
      </c>
      <c r="E27" s="167" t="str">
        <f>CHAR(65+VLOOKUP(A27,'imp-questions'!A:H,8,FALSE))</f>
        <v>A</v>
      </c>
      <c r="F27" s="5" t="str">
        <f>Interview!F32</f>
        <v>Yes, for most of the applications</v>
      </c>
      <c r="G27" s="18">
        <f>IFERROR(VLOOKUP(F27,AnsATBL,2,FALSE),0)</f>
        <v>1</v>
      </c>
      <c r="H27" s="311">
        <f>IFERROR(AVERAGE(G27,G31),0)</f>
        <v>0.625</v>
      </c>
      <c r="I27" s="482">
        <f>SUM(H27,H28,H29)</f>
        <v>1.125</v>
      </c>
      <c r="J27" s="313" t="str">
        <f>F27</f>
        <v>Yes, for most of the applications</v>
      </c>
      <c r="K27" s="18">
        <f>IFERROR(VLOOKUP(J27,AnsATBL,2,FALSE),0)</f>
        <v>1</v>
      </c>
      <c r="L27" s="311">
        <f>IFERROR(AVERAGE(K27,K31),0)</f>
        <v>0.625</v>
      </c>
      <c r="M27" s="482">
        <f>SUM(L27,L28,L29)</f>
        <v>1.125</v>
      </c>
      <c r="N27" s="313" t="str">
        <f>J27</f>
        <v>Yes, for most of the applications</v>
      </c>
      <c r="O27" s="18">
        <f>IFERROR(VLOOKUP(N27,AnsATBL,2,FALSE),0)</f>
        <v>1</v>
      </c>
      <c r="P27" s="311">
        <f>IFERROR(AVERAGE(O27,O31),0)</f>
        <v>0.625</v>
      </c>
      <c r="Q27" s="482">
        <f>SUM(P27,P28,P29)</f>
        <v>1.375</v>
      </c>
      <c r="R27" s="313" t="str">
        <f>N27</f>
        <v>Yes, for most of the applications</v>
      </c>
      <c r="S27" s="18">
        <f>IFERROR(VLOOKUP(R27,AnsATBL,2,FALSE),0)</f>
        <v>1</v>
      </c>
      <c r="T27" s="311">
        <f>IFERROR(AVERAGE(S27,S31),0)</f>
        <v>0.625</v>
      </c>
      <c r="U27" s="482">
        <f>SUM(T27,T28,T29)</f>
        <v>1.625</v>
      </c>
      <c r="V27" s="313" t="str">
        <f>R27</f>
        <v>Yes, for most of the applications</v>
      </c>
      <c r="W27" s="18">
        <f>IFERROR(VLOOKUP(V27,AnsATBL,2,FALSE),0)</f>
        <v>1</v>
      </c>
      <c r="X27" s="311">
        <f>IFERROR(AVERAGE(W27,W31),0)</f>
        <v>0.625</v>
      </c>
      <c r="Y27" s="482">
        <f>SUM(X27,X28,X29)</f>
        <v>2.125</v>
      </c>
    </row>
    <row r="28" spans="1:25" ht="25.5" x14ac:dyDescent="0.2">
      <c r="A28" s="165" t="str">
        <f>Interview!A34</f>
        <v>G-PC-A-2-1</v>
      </c>
      <c r="B28" s="496"/>
      <c r="C28" s="268">
        <f>VLOOKUP(A28,'imp-questions'!A:H,5,FALSE)</f>
        <v>2</v>
      </c>
      <c r="D28" s="205" t="str">
        <f>VLOOKUP(A28,'imp-questions'!A:H,6,FALSE)</f>
        <v>Do you have clearly documented, repeatable evaluation methods to test for adherence to policies and standards?</v>
      </c>
      <c r="E28" s="167" t="str">
        <f>CHAR(65+VLOOKUP(A28,'imp-questions'!A:H,8,FALSE))</f>
        <v>S</v>
      </c>
      <c r="F28" s="5" t="str">
        <f>Interview!F34</f>
        <v>Yes, for most of the policies and standards</v>
      </c>
      <c r="G28" s="18">
        <f>IFERROR(VLOOKUP(F28,AnsSTBL,2,FALSE),0)</f>
        <v>1</v>
      </c>
      <c r="H28" s="133">
        <f>IFERROR(AVERAGE(G28,G32),0)</f>
        <v>0.5</v>
      </c>
      <c r="I28" s="483"/>
      <c r="J28" s="313" t="str">
        <f t="shared" ref="J28:J29" si="8">F28</f>
        <v>Yes, for most of the policies and standards</v>
      </c>
      <c r="K28" s="18">
        <f>IFERROR(VLOOKUP(J28,AnsSTBL,2,FALSE),0)</f>
        <v>1</v>
      </c>
      <c r="L28" s="133">
        <f>IFERROR(AVERAGE(K28,K32),0)</f>
        <v>0.5</v>
      </c>
      <c r="M28" s="483"/>
      <c r="N28" s="313" t="str">
        <f t="shared" ref="N28:N29" si="9">J28</f>
        <v>Yes, for most of the policies and standards</v>
      </c>
      <c r="O28" s="18">
        <f>IFERROR(VLOOKUP(N28,AnsSTBL,2,FALSE),0)</f>
        <v>1</v>
      </c>
      <c r="P28" s="133">
        <f>IFERROR(AVERAGE(O28,O32),0)</f>
        <v>0.625</v>
      </c>
      <c r="Q28" s="483"/>
      <c r="R28" s="313" t="str">
        <f t="shared" ref="R28:R29" si="10">N28</f>
        <v>Yes, for most of the policies and standards</v>
      </c>
      <c r="S28" s="18">
        <f>IFERROR(VLOOKUP(R28,AnsSTBL,2,FALSE),0)</f>
        <v>1</v>
      </c>
      <c r="T28" s="133">
        <f>IFERROR(AVERAGE(S28,S32),0)</f>
        <v>0.75</v>
      </c>
      <c r="U28" s="483"/>
      <c r="V28" s="313" t="str">
        <f t="shared" ref="V28:V29" si="11">R28</f>
        <v>Yes, for most of the policies and standards</v>
      </c>
      <c r="W28" s="18">
        <f>IFERROR(VLOOKUP(V28,AnsSTBL,2,FALSE),0)</f>
        <v>1</v>
      </c>
      <c r="X28" s="133">
        <f>IFERROR(AVERAGE(W28,W32),0)</f>
        <v>1</v>
      </c>
      <c r="Y28" s="483"/>
    </row>
    <row r="29" spans="1:25" ht="25.5" x14ac:dyDescent="0.2">
      <c r="A29" s="165" t="str">
        <f>Interview!A36</f>
        <v>G-PC-A-3-1</v>
      </c>
      <c r="B29" s="498"/>
      <c r="C29" s="268">
        <f>VLOOKUP(A29,'imp-questions'!A:H,5,FALSE)</f>
        <v>3</v>
      </c>
      <c r="D29" s="205" t="str">
        <f>VLOOKUP(A29,'imp-questions'!A:H,6,FALSE)</f>
        <v>Do you regularly report on policy and standard compliance, and use that information to guide compliance improvement efforts?</v>
      </c>
      <c r="E29" s="167" t="str">
        <f>CHAR(65+VLOOKUP(A29,'imp-questions'!A:H,8,FALSE))</f>
        <v>P</v>
      </c>
      <c r="F29" s="5" t="str">
        <f>Interview!F36</f>
        <v>No</v>
      </c>
      <c r="G29" s="18">
        <f>IFERROR(VLOOKUP(F29,AnsPTBL,2,FALSE),0)</f>
        <v>0</v>
      </c>
      <c r="H29" s="133">
        <f>IFERROR(AVERAGE(G29,G33),0)</f>
        <v>0</v>
      </c>
      <c r="I29" s="483"/>
      <c r="J29" s="313" t="str">
        <f t="shared" si="8"/>
        <v>No</v>
      </c>
      <c r="K29" s="18">
        <f>IFERROR(VLOOKUP(J29,AnsPTBL,2,FALSE),0)</f>
        <v>0</v>
      </c>
      <c r="L29" s="133">
        <f>IFERROR(AVERAGE(K29,K33),0)</f>
        <v>0</v>
      </c>
      <c r="M29" s="483"/>
      <c r="N29" s="313" t="str">
        <f t="shared" si="9"/>
        <v>No</v>
      </c>
      <c r="O29" s="18">
        <f>IFERROR(VLOOKUP(N29,AnsPTBL,2,FALSE),0)</f>
        <v>0</v>
      </c>
      <c r="P29" s="133">
        <f>IFERROR(AVERAGE(O29,O33),0)</f>
        <v>0.125</v>
      </c>
      <c r="Q29" s="483"/>
      <c r="R29" s="313" t="str">
        <f t="shared" si="10"/>
        <v>No</v>
      </c>
      <c r="S29" s="18">
        <f>IFERROR(VLOOKUP(R29,AnsPTBL,2,FALSE),0)</f>
        <v>0</v>
      </c>
      <c r="T29" s="133">
        <f>IFERROR(AVERAGE(S29,S33),0)</f>
        <v>0.25</v>
      </c>
      <c r="U29" s="483"/>
      <c r="V29" s="313" t="str">
        <f t="shared" si="11"/>
        <v>No</v>
      </c>
      <c r="W29" s="18">
        <f>IFERROR(VLOOKUP(V29,AnsPTBL,2,FALSE),0)</f>
        <v>0</v>
      </c>
      <c r="X29" s="133">
        <f>IFERROR(AVERAGE(W29,W33),0)</f>
        <v>0.5</v>
      </c>
      <c r="Y29" s="483"/>
    </row>
    <row r="30" spans="1:25" ht="12.75" x14ac:dyDescent="0.2">
      <c r="A30" s="165"/>
      <c r="B30" s="284"/>
      <c r="C30" s="134"/>
      <c r="D30" s="251"/>
      <c r="E30" s="251"/>
      <c r="F30" s="251"/>
      <c r="G30" s="251"/>
      <c r="H30" s="251"/>
      <c r="I30" s="483"/>
      <c r="J30" s="251"/>
      <c r="K30" s="251"/>
      <c r="L30" s="251"/>
      <c r="M30" s="483"/>
      <c r="N30" s="251"/>
      <c r="O30" s="251"/>
      <c r="P30" s="251"/>
      <c r="Q30" s="483"/>
      <c r="R30" s="251"/>
      <c r="S30" s="251"/>
      <c r="T30" s="251"/>
      <c r="U30" s="483"/>
      <c r="V30" s="251"/>
      <c r="W30" s="251"/>
      <c r="X30" s="251"/>
      <c r="Y30" s="483"/>
    </row>
    <row r="31" spans="1:25" ht="25.5" x14ac:dyDescent="0.2">
      <c r="A31" s="165" t="str">
        <f>Interview!A39</f>
        <v>G-PC-B-1-1</v>
      </c>
      <c r="B31" s="499" t="str">
        <f>VLOOKUP(A31,'imp-questions'!A:H,4,FALSE)</f>
        <v>Compliance Management</v>
      </c>
      <c r="C31" s="268">
        <f>VLOOKUP(A31,'imp-questions'!A:H,5,FALSE)</f>
        <v>1</v>
      </c>
      <c r="D31" s="205" t="str">
        <f>VLOOKUP(A31,'imp-questions'!A:H,6,FALSE)</f>
        <v>Do you have a complete picture of your external compliance obligations?</v>
      </c>
      <c r="E31" s="167" t="str">
        <f>CHAR(65+VLOOKUP(A31,'imp-questions'!A:H,8,FALSE))</f>
        <v>A</v>
      </c>
      <c r="F31" s="200" t="str">
        <f>Interview!F39</f>
        <v>Yes, for some applications</v>
      </c>
      <c r="G31" s="18">
        <f>IFERROR(VLOOKUP(F31,AnsATBL,2,FALSE),0)</f>
        <v>0.25</v>
      </c>
      <c r="H31" s="312"/>
      <c r="I31" s="483"/>
      <c r="J31" s="313" t="str">
        <f>F31</f>
        <v>Yes, for some applications</v>
      </c>
      <c r="K31" s="18">
        <f>IFERROR(VLOOKUP(J31,AnsATBL,2,FALSE),0)</f>
        <v>0.25</v>
      </c>
      <c r="L31" s="312"/>
      <c r="M31" s="483"/>
      <c r="N31" s="313" t="str">
        <f>J31</f>
        <v>Yes, for some applications</v>
      </c>
      <c r="O31" s="18">
        <f>IFERROR(VLOOKUP(N31,AnsATBL,2,FALSE),0)</f>
        <v>0.25</v>
      </c>
      <c r="P31" s="312"/>
      <c r="Q31" s="483"/>
      <c r="R31" s="313" t="str">
        <f>N31</f>
        <v>Yes, for some applications</v>
      </c>
      <c r="S31" s="18">
        <f>IFERROR(VLOOKUP(R31,AnsATBL,2,FALSE),0)</f>
        <v>0.25</v>
      </c>
      <c r="T31" s="312"/>
      <c r="U31" s="483"/>
      <c r="V31" s="313" t="str">
        <f>R31</f>
        <v>Yes, for some applications</v>
      </c>
      <c r="W31" s="18">
        <f>IFERROR(VLOOKUP(V31,AnsATBL,2,FALSE),0)</f>
        <v>0.25</v>
      </c>
      <c r="X31" s="312"/>
      <c r="Y31" s="483"/>
    </row>
    <row r="32" spans="1:25" ht="38.25" x14ac:dyDescent="0.2">
      <c r="A32" s="165" t="str">
        <f>Interview!A41</f>
        <v>G-PC-B-2-1</v>
      </c>
      <c r="B32" s="496"/>
      <c r="C32" s="268">
        <f>VLOOKUP(A32,'imp-questions'!A:H,5,FALSE)</f>
        <v>2</v>
      </c>
      <c r="D32" s="205" t="str">
        <f>VLOOKUP(A32,'imp-questions'!A:H,6,FALSE)</f>
        <v>Do you have a standard set of security requirements, and verification procedures, addressing the organization's external compliance obligations?</v>
      </c>
      <c r="E32" s="167" t="str">
        <f>CHAR(65+VLOOKUP(A32,'imp-questions'!A:H,8,FALSE))</f>
        <v>A</v>
      </c>
      <c r="F32" s="200" t="str">
        <f>Interview!F41</f>
        <v>No</v>
      </c>
      <c r="G32" s="18">
        <f>IFERROR(VLOOKUP(F32,AnsATBL,2,FALSE),0)</f>
        <v>0</v>
      </c>
      <c r="H32" s="312"/>
      <c r="I32" s="483"/>
      <c r="J32" s="313" t="str">
        <f t="shared" ref="J32:J33" si="12">F32</f>
        <v>No</v>
      </c>
      <c r="K32" s="18">
        <f>IFERROR(VLOOKUP(J32,AnsATBL,2,FALSE),0)</f>
        <v>0</v>
      </c>
      <c r="L32" s="312"/>
      <c r="M32" s="483"/>
      <c r="N32" s="313" t="s">
        <v>138</v>
      </c>
      <c r="O32" s="18">
        <f>IFERROR(VLOOKUP(N32,AnsATBL,2,FALSE),0)</f>
        <v>0.25</v>
      </c>
      <c r="P32" s="312"/>
      <c r="Q32" s="483"/>
      <c r="R32" s="313" t="s">
        <v>139</v>
      </c>
      <c r="S32" s="18">
        <f>IFERROR(VLOOKUP(R32,AnsATBL,2,FALSE),0)</f>
        <v>0.5</v>
      </c>
      <c r="T32" s="312"/>
      <c r="U32" s="483"/>
      <c r="V32" s="313" t="s">
        <v>140</v>
      </c>
      <c r="W32" s="18">
        <f>IFERROR(VLOOKUP(V32,AnsATBL,2,FALSE),0)</f>
        <v>1</v>
      </c>
      <c r="X32" s="312"/>
      <c r="Y32" s="483"/>
    </row>
    <row r="33" spans="1:25" ht="38.25" x14ac:dyDescent="0.2">
      <c r="A33" s="165" t="str">
        <f>Interview!A43</f>
        <v>G-PC-B-3-1</v>
      </c>
      <c r="B33" s="496"/>
      <c r="C33" s="268">
        <f>VLOOKUP(A33,'imp-questions'!A:H,5,FALSE)</f>
        <v>3</v>
      </c>
      <c r="D33" s="205" t="str">
        <f>VLOOKUP(A33,'imp-questions'!A:H,6,FALSE)</f>
        <v>Do you regularly report on adherence to external compliance obligations, and use that information to guide efforts to close compliance gaps?</v>
      </c>
      <c r="E33" s="167" t="str">
        <f>CHAR(65+VLOOKUP(A33,'imp-questions'!A:H,8,FALSE))</f>
        <v>A</v>
      </c>
      <c r="F33" s="200" t="str">
        <f>Interview!F43</f>
        <v>No</v>
      </c>
      <c r="G33" s="18">
        <f>IFERROR(VLOOKUP(F33,AnsATBL,2,FALSE),0)</f>
        <v>0</v>
      </c>
      <c r="H33" s="312"/>
      <c r="I33" s="484"/>
      <c r="J33" s="313" t="str">
        <f t="shared" si="12"/>
        <v>No</v>
      </c>
      <c r="K33" s="18">
        <f>IFERROR(VLOOKUP(J33,AnsATBL,2,FALSE),0)</f>
        <v>0</v>
      </c>
      <c r="L33" s="312"/>
      <c r="M33" s="484"/>
      <c r="N33" s="313" t="s">
        <v>138</v>
      </c>
      <c r="O33" s="18">
        <f>IFERROR(VLOOKUP(N33,AnsATBL,2,FALSE),0)</f>
        <v>0.25</v>
      </c>
      <c r="P33" s="312"/>
      <c r="Q33" s="484"/>
      <c r="R33" s="313" t="s">
        <v>139</v>
      </c>
      <c r="S33" s="18">
        <f>IFERROR(VLOOKUP(R33,AnsATBL,2,FALSE),0)</f>
        <v>0.5</v>
      </c>
      <c r="T33" s="312"/>
      <c r="U33" s="484"/>
      <c r="V33" s="313" t="s">
        <v>140</v>
      </c>
      <c r="W33" s="18">
        <f>IFERROR(VLOOKUP(V33,AnsATBL,2,FALSE),0)</f>
        <v>1</v>
      </c>
      <c r="X33" s="312"/>
      <c r="Y33" s="484"/>
    </row>
    <row r="34" spans="1:25" ht="12.75" x14ac:dyDescent="0.2">
      <c r="A34" s="165"/>
      <c r="B34" s="284"/>
      <c r="C34" s="134"/>
      <c r="D34" s="251"/>
      <c r="E34" s="251"/>
      <c r="F34" s="251"/>
      <c r="G34" s="251"/>
      <c r="H34" s="251"/>
      <c r="I34" s="245"/>
      <c r="J34" s="251"/>
      <c r="K34" s="251"/>
      <c r="L34" s="251"/>
      <c r="M34" s="245"/>
      <c r="N34" s="251"/>
      <c r="O34" s="251"/>
      <c r="P34" s="251"/>
      <c r="Q34" s="245"/>
      <c r="R34" s="251"/>
      <c r="S34" s="251"/>
      <c r="T34" s="251"/>
      <c r="U34" s="245"/>
      <c r="V34" s="251"/>
      <c r="W34" s="251"/>
      <c r="X34" s="251"/>
      <c r="Y34" s="245"/>
    </row>
    <row r="35" spans="1:25" x14ac:dyDescent="0.25">
      <c r="A35" s="165"/>
      <c r="B35" s="282" t="s">
        <v>508</v>
      </c>
      <c r="C35" s="267" t="s">
        <v>509</v>
      </c>
      <c r="D35" s="221" t="s">
        <v>24</v>
      </c>
      <c r="E35" s="222"/>
      <c r="F35" s="70" t="s">
        <v>35</v>
      </c>
      <c r="G35" s="70"/>
      <c r="H35" s="118"/>
      <c r="I35" s="254" t="s">
        <v>33</v>
      </c>
      <c r="J35" s="70" t="s">
        <v>35</v>
      </c>
      <c r="K35" s="70"/>
      <c r="L35" s="118"/>
      <c r="M35" s="254" t="s">
        <v>33</v>
      </c>
      <c r="N35" s="70" t="s">
        <v>35</v>
      </c>
      <c r="O35" s="70"/>
      <c r="P35" s="118"/>
      <c r="Q35" s="254" t="s">
        <v>33</v>
      </c>
      <c r="R35" s="70" t="s">
        <v>35</v>
      </c>
      <c r="S35" s="70"/>
      <c r="T35" s="118"/>
      <c r="U35" s="254" t="s">
        <v>33</v>
      </c>
      <c r="V35" s="70" t="s">
        <v>35</v>
      </c>
      <c r="W35" s="70"/>
      <c r="X35" s="118"/>
      <c r="Y35" s="254" t="s">
        <v>33</v>
      </c>
    </row>
    <row r="36" spans="1:25" ht="25.5" x14ac:dyDescent="0.2">
      <c r="A36" s="165" t="str">
        <f>Interview!A46</f>
        <v>G-EG-A-1-1</v>
      </c>
      <c r="B36" s="495" t="str">
        <f>VLOOKUP(A36,'imp-questions'!A:H,4,FALSE)</f>
        <v>Training and Awareness</v>
      </c>
      <c r="C36" s="268">
        <f>VLOOKUP(A36,'imp-questions'!A:H,5,FALSE)</f>
        <v>1</v>
      </c>
      <c r="D36" s="205" t="str">
        <f>VLOOKUP(A36,'imp-questions'!A:H,6,FALSE)</f>
        <v>Do you require employees involved with application development to take SDLC training?</v>
      </c>
      <c r="E36" s="167" t="str">
        <f>CHAR(65+VLOOKUP(A36,'imp-questions'!A:H,8,FALSE))</f>
        <v>B</v>
      </c>
      <c r="F36" s="305" t="str">
        <f>Interview!F46</f>
        <v>Yes, the most of them</v>
      </c>
      <c r="G36" s="18">
        <f>IFERROR(VLOOKUP(F36,AnsBTBL,2,FALSE),0)</f>
        <v>1</v>
      </c>
      <c r="H36" s="308">
        <f>IFERROR(AVERAGE(G36,G40),0)</f>
        <v>1</v>
      </c>
      <c r="I36" s="485">
        <f>SUM(H36,H37,H38)</f>
        <v>1.25</v>
      </c>
      <c r="J36" s="313" t="str">
        <f>F36</f>
        <v>Yes, the most of them</v>
      </c>
      <c r="K36" s="18">
        <f>IFERROR(VLOOKUP(J36,AnsBTBL,2,FALSE),0)</f>
        <v>1</v>
      </c>
      <c r="L36" s="308">
        <f>IFERROR(AVERAGE(K36,K40),0)</f>
        <v>1</v>
      </c>
      <c r="M36" s="485">
        <f>SUM(L36,L37,L38)</f>
        <v>1.25</v>
      </c>
      <c r="N36" s="313" t="str">
        <f>J36</f>
        <v>Yes, the most of them</v>
      </c>
      <c r="O36" s="18">
        <f>IFERROR(VLOOKUP(N36,AnsBTBL,2,FALSE),0)</f>
        <v>1</v>
      </c>
      <c r="P36" s="308">
        <f>IFERROR(AVERAGE(O36,O40),0)</f>
        <v>1</v>
      </c>
      <c r="Q36" s="485">
        <f>SUM(P36,P37,P38)</f>
        <v>1.25</v>
      </c>
      <c r="R36" s="313" t="str">
        <f>N36</f>
        <v>Yes, the most of them</v>
      </c>
      <c r="S36" s="18">
        <f>IFERROR(VLOOKUP(R36,AnsBTBL,2,FALSE),0)</f>
        <v>1</v>
      </c>
      <c r="T36" s="308">
        <f>IFERROR(AVERAGE(S36,S40),0)</f>
        <v>1</v>
      </c>
      <c r="U36" s="485">
        <f>SUM(T36,T37,T38)</f>
        <v>1.25</v>
      </c>
      <c r="V36" s="313" t="str">
        <f>R36</f>
        <v>Yes, the most of them</v>
      </c>
      <c r="W36" s="18">
        <f>IFERROR(VLOOKUP(V36,AnsBTBL,2,FALSE),0)</f>
        <v>1</v>
      </c>
      <c r="X36" s="308">
        <f>IFERROR(AVERAGE(W36,W40),0)</f>
        <v>1</v>
      </c>
      <c r="Y36" s="485">
        <f>SUM(X36,X37,X38)</f>
        <v>1.25</v>
      </c>
    </row>
    <row r="37" spans="1:25" ht="25.5" x14ac:dyDescent="0.2">
      <c r="A37" s="165" t="str">
        <f>Interview!A48</f>
        <v>G-EG-A-2-1</v>
      </c>
      <c r="B37" s="496"/>
      <c r="C37" s="268">
        <f>VLOOKUP(A37,'imp-questions'!A:H,5,FALSE)</f>
        <v>2</v>
      </c>
      <c r="D37" s="205" t="str">
        <f>VLOOKUP(A37,'imp-questions'!A:H,6,FALSE)</f>
        <v>Has the training been customized for individual roles, such as developers, testers, or security champions?</v>
      </c>
      <c r="E37" s="169" t="str">
        <f>CHAR(65+VLOOKUP(A37,'imp-questions'!A:H,8,FALSE))</f>
        <v>C</v>
      </c>
      <c r="F37" s="307" t="str">
        <f>Interview!F48</f>
        <v>Yes, at least half of the content</v>
      </c>
      <c r="G37" s="18">
        <f>IFERROR(VLOOKUP(F37,AnsCTBL,2,FALSE),0)</f>
        <v>0.5</v>
      </c>
      <c r="H37" s="310">
        <f>IFERROR(AVERAGE(G37,G41),0)</f>
        <v>0.25</v>
      </c>
      <c r="I37" s="486"/>
      <c r="J37" s="313" t="str">
        <f t="shared" ref="J37:J38" si="13">F37</f>
        <v>Yes, at least half of the content</v>
      </c>
      <c r="K37" s="18">
        <f>IFERROR(VLOOKUP(J37,AnsCTBL,2,FALSE),0)</f>
        <v>0.5</v>
      </c>
      <c r="L37" s="310">
        <f>IFERROR(AVERAGE(K37,K41),0)</f>
        <v>0.25</v>
      </c>
      <c r="M37" s="486"/>
      <c r="N37" s="313" t="str">
        <f t="shared" ref="N37:N38" si="14">J37</f>
        <v>Yes, at least half of the content</v>
      </c>
      <c r="O37" s="18">
        <f>IFERROR(VLOOKUP(N37,AnsCTBL,2,FALSE),0)</f>
        <v>0.5</v>
      </c>
      <c r="P37" s="310">
        <f>IFERROR(AVERAGE(O37,O41),0)</f>
        <v>0.25</v>
      </c>
      <c r="Q37" s="486"/>
      <c r="R37" s="313" t="str">
        <f t="shared" ref="R37:R38" si="15">N37</f>
        <v>Yes, at least half of the content</v>
      </c>
      <c r="S37" s="18">
        <f>IFERROR(VLOOKUP(R37,AnsCTBL,2,FALSE),0)</f>
        <v>0.5</v>
      </c>
      <c r="T37" s="310">
        <f>IFERROR(AVERAGE(S37,S41),0)</f>
        <v>0.25</v>
      </c>
      <c r="U37" s="486"/>
      <c r="V37" s="313" t="str">
        <f t="shared" ref="V37:V38" si="16">R37</f>
        <v>Yes, at least half of the content</v>
      </c>
      <c r="W37" s="18">
        <f>IFERROR(VLOOKUP(V37,AnsCTBL,2,FALSE),0)</f>
        <v>0.5</v>
      </c>
      <c r="X37" s="310">
        <f>IFERROR(AVERAGE(W37,W41),0)</f>
        <v>0.25</v>
      </c>
      <c r="Y37" s="486"/>
    </row>
    <row r="38" spans="1:25" ht="25.5" x14ac:dyDescent="0.2">
      <c r="A38" s="165" t="str">
        <f>Interview!A50</f>
        <v>G-EG-A-3-1</v>
      </c>
      <c r="B38" s="497"/>
      <c r="C38" s="268">
        <f>VLOOKUP(A38,'imp-questions'!A:H,5,FALSE)</f>
        <v>3</v>
      </c>
      <c r="D38" s="303" t="str">
        <f>VLOOKUP(A38,'imp-questions'!A:H,6,FALSE)</f>
        <v>Have you implemented a Learning Management System or equivalent to track employee training / certification processes?</v>
      </c>
      <c r="E38" s="169" t="str">
        <f>CHAR(65+VLOOKUP(A38,'imp-questions'!A:H,8,FALSE))</f>
        <v>D</v>
      </c>
      <c r="F38" s="307" t="str">
        <f>Interview!F50</f>
        <v>No</v>
      </c>
      <c r="G38" s="18">
        <f>IFERROR(VLOOKUP(F38,AnsDTBL,2,FALSE),0)</f>
        <v>0</v>
      </c>
      <c r="H38" s="310">
        <f>IFERROR(AVERAGE(G38,G42),0)</f>
        <v>0</v>
      </c>
      <c r="I38" s="486"/>
      <c r="J38" s="313" t="str">
        <f t="shared" si="13"/>
        <v>No</v>
      </c>
      <c r="K38" s="18">
        <f>IFERROR(VLOOKUP(J38,AnsDTBL,2,FALSE),0)</f>
        <v>0</v>
      </c>
      <c r="L38" s="310">
        <f>IFERROR(AVERAGE(K38,K42),0)</f>
        <v>0</v>
      </c>
      <c r="M38" s="486"/>
      <c r="N38" s="313" t="str">
        <f t="shared" si="14"/>
        <v>No</v>
      </c>
      <c r="O38" s="18">
        <f>IFERROR(VLOOKUP(N38,AnsDTBL,2,FALSE),0)</f>
        <v>0</v>
      </c>
      <c r="P38" s="310">
        <f>IFERROR(AVERAGE(O38,O42),0)</f>
        <v>0</v>
      </c>
      <c r="Q38" s="486"/>
      <c r="R38" s="313" t="str">
        <f t="shared" si="15"/>
        <v>No</v>
      </c>
      <c r="S38" s="18">
        <f>IFERROR(VLOOKUP(R38,AnsDTBL,2,FALSE),0)</f>
        <v>0</v>
      </c>
      <c r="T38" s="310">
        <f>IFERROR(AVERAGE(S38,S42),0)</f>
        <v>0</v>
      </c>
      <c r="U38" s="486"/>
      <c r="V38" s="313" t="str">
        <f t="shared" si="16"/>
        <v>No</v>
      </c>
      <c r="W38" s="18">
        <f>IFERROR(VLOOKUP(V38,AnsDTBL,2,FALSE),0)</f>
        <v>0</v>
      </c>
      <c r="X38" s="310">
        <f>IFERROR(AVERAGE(W38,W42),0)</f>
        <v>0</v>
      </c>
      <c r="Y38" s="486"/>
    </row>
    <row r="39" spans="1:25" ht="12.75" x14ac:dyDescent="0.2">
      <c r="A39" s="165"/>
      <c r="B39" s="283"/>
      <c r="C39" s="269"/>
      <c r="D39" s="245"/>
      <c r="E39" s="245"/>
      <c r="F39" s="245"/>
      <c r="G39" s="245"/>
      <c r="H39" s="245"/>
      <c r="I39" s="486"/>
      <c r="J39" s="245"/>
      <c r="K39" s="245"/>
      <c r="L39" s="245"/>
      <c r="M39" s="486"/>
      <c r="N39" s="245"/>
      <c r="O39" s="245"/>
      <c r="P39" s="245"/>
      <c r="Q39" s="486"/>
      <c r="R39" s="245"/>
      <c r="S39" s="245"/>
      <c r="T39" s="245"/>
      <c r="U39" s="486"/>
      <c r="V39" s="245"/>
      <c r="W39" s="245"/>
      <c r="X39" s="245"/>
      <c r="Y39" s="486"/>
    </row>
    <row r="40" spans="1:25" ht="25.5" x14ac:dyDescent="0.2">
      <c r="A40" s="165" t="str">
        <f>Interview!A53</f>
        <v>G-EG-B-1-1</v>
      </c>
      <c r="B40" s="495" t="str">
        <f>VLOOKUP(A40,'imp-questions'!A:H,4,FALSE)</f>
        <v>Organization and Culture</v>
      </c>
      <c r="C40" s="268">
        <f>VLOOKUP(A40,'imp-questions'!A:H,5,FALSE)</f>
        <v>1</v>
      </c>
      <c r="D40" s="205" t="str">
        <f>VLOOKUP(A40,'imp-questions'!A:H,6,FALSE)</f>
        <v>Have you identified a "Security Champion" for each development team?</v>
      </c>
      <c r="E40" s="167" t="str">
        <f>CHAR(65+VLOOKUP(A40,'imp-questions'!A:H,8,FALSE))</f>
        <v>E</v>
      </c>
      <c r="F40" s="305" t="str">
        <f>Interview!F53</f>
        <v>Yes, most of the time</v>
      </c>
      <c r="G40" s="18">
        <f>IFERROR(VLOOKUP(F40,AnsETBL,2,FALSE),0)</f>
        <v>1</v>
      </c>
      <c r="H40" s="133"/>
      <c r="I40" s="486"/>
      <c r="J40" s="313" t="str">
        <f>F40</f>
        <v>Yes, most of the time</v>
      </c>
      <c r="K40" s="18">
        <f>IFERROR(VLOOKUP(J40,AnsETBL,2,FALSE),0)</f>
        <v>1</v>
      </c>
      <c r="L40" s="133"/>
      <c r="M40" s="486"/>
      <c r="N40" s="313" t="str">
        <f>J40</f>
        <v>Yes, most of the time</v>
      </c>
      <c r="O40" s="18">
        <f>IFERROR(VLOOKUP(N40,AnsETBL,2,FALSE),0)</f>
        <v>1</v>
      </c>
      <c r="P40" s="133"/>
      <c r="Q40" s="486"/>
      <c r="R40" s="313" t="str">
        <f>N40</f>
        <v>Yes, most of the time</v>
      </c>
      <c r="S40" s="18">
        <f>IFERROR(VLOOKUP(R40,AnsETBL,2,FALSE),0)</f>
        <v>1</v>
      </c>
      <c r="T40" s="133"/>
      <c r="U40" s="486"/>
      <c r="V40" s="313" t="str">
        <f>R40</f>
        <v>Yes, most of the time</v>
      </c>
      <c r="W40" s="18">
        <f>IFERROR(VLOOKUP(V40,AnsETBL,2,FALSE),0)</f>
        <v>1</v>
      </c>
      <c r="X40" s="133"/>
      <c r="Y40" s="486"/>
    </row>
    <row r="41" spans="1:25" ht="25.5" x14ac:dyDescent="0.2">
      <c r="A41" s="165" t="str">
        <f>Interview!A55</f>
        <v>G-EG-B-2-1</v>
      </c>
      <c r="B41" s="496"/>
      <c r="C41" s="268">
        <f>VLOOKUP(A41,'imp-questions'!A:H,5,FALSE)</f>
        <v>2</v>
      </c>
      <c r="D41" s="205" t="str">
        <f>VLOOKUP(A41,'imp-questions'!A:H,6,FALSE)</f>
        <v>Does the organization have a Secure Software Center of Excellence (SSCE)?</v>
      </c>
      <c r="E41" s="167" t="str">
        <f>CHAR(65+VLOOKUP(A41,'imp-questions'!A:H,8,FALSE))</f>
        <v>F</v>
      </c>
      <c r="F41" s="307" t="str">
        <f>Interview!F55</f>
        <v>No</v>
      </c>
      <c r="G41" s="18">
        <f>IFERROR(VLOOKUP(F41,AnsFTBL,2,FALSE),0)</f>
        <v>0</v>
      </c>
      <c r="H41" s="133"/>
      <c r="I41" s="486"/>
      <c r="J41" s="313" t="str">
        <f t="shared" ref="J41:J42" si="17">F41</f>
        <v>No</v>
      </c>
      <c r="K41" s="18">
        <f>IFERROR(VLOOKUP(J41,AnsFTBL,2,FALSE),0)</f>
        <v>0</v>
      </c>
      <c r="L41" s="133"/>
      <c r="M41" s="486"/>
      <c r="N41" s="313" t="str">
        <f t="shared" ref="N41:N42" si="18">J41</f>
        <v>No</v>
      </c>
      <c r="O41" s="18">
        <f>IFERROR(VLOOKUP(N41,AnsFTBL,2,FALSE),0)</f>
        <v>0</v>
      </c>
      <c r="P41" s="133"/>
      <c r="Q41" s="486"/>
      <c r="R41" s="313" t="str">
        <f t="shared" ref="R41:R42" si="19">N41</f>
        <v>No</v>
      </c>
      <c r="S41" s="18">
        <f>IFERROR(VLOOKUP(R41,AnsFTBL,2,FALSE),0)</f>
        <v>0</v>
      </c>
      <c r="T41" s="133"/>
      <c r="U41" s="486"/>
      <c r="V41" s="313" t="str">
        <f t="shared" ref="V41:V42" si="20">R41</f>
        <v>No</v>
      </c>
      <c r="W41" s="18">
        <f>IFERROR(VLOOKUP(V41,AnsFTBL,2,FALSE),0)</f>
        <v>0</v>
      </c>
      <c r="X41" s="133"/>
      <c r="Y41" s="486"/>
    </row>
    <row r="42" spans="1:25" ht="38.25" x14ac:dyDescent="0.2">
      <c r="A42" s="165" t="str">
        <f>Interview!A57</f>
        <v>G-EG-B-3-1</v>
      </c>
      <c r="B42" s="497"/>
      <c r="C42" s="268">
        <f>VLOOKUP(A42,'imp-questions'!A:H,5,FALSE)</f>
        <v>3</v>
      </c>
      <c r="D42" s="303" t="str">
        <f>VLOOKUP(A42,'imp-questions'!A:H,6,FALSE)</f>
        <v>Is there a centralized portal where developers and application security professionals from different teams and business units are able to communicate and share information?</v>
      </c>
      <c r="E42" s="167" t="str">
        <f>CHAR(65+VLOOKUP(A42,'imp-questions'!A:H,8,FALSE))</f>
        <v>F</v>
      </c>
      <c r="F42" s="307" t="str">
        <f>Interview!F57</f>
        <v>No</v>
      </c>
      <c r="G42" s="18">
        <f>IFERROR(VLOOKUP(F42,AnsFTBL,2,FALSE),0)</f>
        <v>0</v>
      </c>
      <c r="H42" s="133"/>
      <c r="I42" s="487"/>
      <c r="J42" s="313" t="str">
        <f t="shared" si="17"/>
        <v>No</v>
      </c>
      <c r="K42" s="18">
        <f>IFERROR(VLOOKUP(J42,AnsFTBL,2,FALSE),0)</f>
        <v>0</v>
      </c>
      <c r="L42" s="133"/>
      <c r="M42" s="487"/>
      <c r="N42" s="313" t="str">
        <f t="shared" si="18"/>
        <v>No</v>
      </c>
      <c r="O42" s="18">
        <f>IFERROR(VLOOKUP(N42,AnsFTBL,2,FALSE),0)</f>
        <v>0</v>
      </c>
      <c r="P42" s="133"/>
      <c r="Q42" s="487"/>
      <c r="R42" s="313" t="str">
        <f t="shared" si="19"/>
        <v>No</v>
      </c>
      <c r="S42" s="18">
        <f>IFERROR(VLOOKUP(R42,AnsFTBL,2,FALSE),0)</f>
        <v>0</v>
      </c>
      <c r="T42" s="133"/>
      <c r="U42" s="487"/>
      <c r="V42" s="313" t="str">
        <f t="shared" si="20"/>
        <v>No</v>
      </c>
      <c r="W42" s="18">
        <f>IFERROR(VLOOKUP(V42,AnsFTBL,2,FALSE),0)</f>
        <v>0</v>
      </c>
      <c r="X42" s="133"/>
      <c r="Y42" s="487"/>
    </row>
    <row r="43" spans="1:25" ht="12.75" x14ac:dyDescent="0.2">
      <c r="A43" s="165"/>
      <c r="B43" s="283"/>
      <c r="C43" s="269"/>
      <c r="D43" s="245"/>
      <c r="E43" s="245"/>
      <c r="F43" s="245"/>
      <c r="G43" s="245"/>
      <c r="H43" s="245"/>
      <c r="I43" s="245"/>
      <c r="J43" s="245"/>
      <c r="K43" s="245"/>
      <c r="L43" s="245"/>
      <c r="M43" s="245"/>
      <c r="N43" s="245"/>
      <c r="O43" s="245"/>
      <c r="P43" s="245"/>
      <c r="Q43" s="245"/>
      <c r="R43" s="245"/>
      <c r="S43" s="245"/>
      <c r="T43" s="245"/>
      <c r="U43" s="245"/>
      <c r="V43" s="245"/>
      <c r="W43" s="245"/>
      <c r="X43" s="245"/>
      <c r="Y43" s="245"/>
    </row>
    <row r="44" spans="1:25" ht="12.75" x14ac:dyDescent="0.2">
      <c r="A44" s="165"/>
      <c r="B44" s="270" t="s">
        <v>231</v>
      </c>
      <c r="C44" s="270"/>
      <c r="D44" s="250"/>
      <c r="E44" s="250"/>
      <c r="F44" s="456" t="s">
        <v>63</v>
      </c>
      <c r="G44" s="456"/>
      <c r="H44" s="456"/>
      <c r="I44" s="456"/>
      <c r="J44" s="455" t="s">
        <v>512</v>
      </c>
      <c r="K44" s="456"/>
      <c r="L44" s="456"/>
      <c r="M44" s="457"/>
      <c r="N44" s="455" t="s">
        <v>513</v>
      </c>
      <c r="O44" s="456"/>
      <c r="P44" s="456"/>
      <c r="Q44" s="457"/>
      <c r="R44" s="455" t="s">
        <v>514</v>
      </c>
      <c r="S44" s="456"/>
      <c r="T44" s="456"/>
      <c r="U44" s="457"/>
      <c r="V44" s="455" t="s">
        <v>515</v>
      </c>
      <c r="W44" s="456"/>
      <c r="X44" s="456"/>
      <c r="Y44" s="457"/>
    </row>
    <row r="45" spans="1:25" x14ac:dyDescent="0.25">
      <c r="A45" s="165"/>
      <c r="B45" s="285" t="s">
        <v>508</v>
      </c>
      <c r="C45" s="271" t="s">
        <v>509</v>
      </c>
      <c r="D45" s="234" t="s">
        <v>25</v>
      </c>
      <c r="E45" s="235"/>
      <c r="F45" s="73" t="s">
        <v>35</v>
      </c>
      <c r="G45" s="73"/>
      <c r="H45" s="119"/>
      <c r="I45" s="255" t="s">
        <v>33</v>
      </c>
      <c r="J45" s="73" t="s">
        <v>35</v>
      </c>
      <c r="K45" s="73"/>
      <c r="L45" s="119"/>
      <c r="M45" s="255" t="s">
        <v>33</v>
      </c>
      <c r="N45" s="73" t="s">
        <v>35</v>
      </c>
      <c r="O45" s="73"/>
      <c r="P45" s="119"/>
      <c r="Q45" s="255" t="s">
        <v>33</v>
      </c>
      <c r="R45" s="73" t="s">
        <v>35</v>
      </c>
      <c r="S45" s="73"/>
      <c r="T45" s="119"/>
      <c r="U45" s="255" t="s">
        <v>33</v>
      </c>
      <c r="V45" s="73" t="s">
        <v>35</v>
      </c>
      <c r="W45" s="73"/>
      <c r="X45" s="119"/>
      <c r="Y45" s="255" t="s">
        <v>33</v>
      </c>
    </row>
    <row r="46" spans="1:25" ht="25.5" x14ac:dyDescent="0.2">
      <c r="A46" s="165" t="str">
        <f>Interview!A61</f>
        <v>D-TA-A-1-1</v>
      </c>
      <c r="B46" s="448" t="str">
        <f>VLOOKUP(A46,'imp-questions'!A:H,4,FALSE)</f>
        <v>Application Risk Profile</v>
      </c>
      <c r="C46" s="272">
        <f>VLOOKUP(A46,'imp-questions'!A:H,5,FALSE)</f>
        <v>1</v>
      </c>
      <c r="D46" s="205" t="str">
        <f>VLOOKUP(A46,'imp-questions'!A:H,6,FALSE)</f>
        <v>Are you classifying applications according to business risk based on a simple, but predefined set of questions?</v>
      </c>
      <c r="E46" s="167" t="str">
        <f>CHAR(65+VLOOKUP(A46,'imp-questions'!A:H,8,FALSE))</f>
        <v>B</v>
      </c>
      <c r="F46" s="5" t="str">
        <f>Interview!F61</f>
        <v>Yes, at least half of them</v>
      </c>
      <c r="G46" s="18">
        <f>IFERROR(VLOOKUP(F46,AnsBTBL,2,FALSE),0)</f>
        <v>0.5</v>
      </c>
      <c r="H46" s="308">
        <f>IFERROR(AVERAGE(G46,G50),0)</f>
        <v>0.5</v>
      </c>
      <c r="I46" s="488">
        <f>SUM(H46:H48)</f>
        <v>1.25</v>
      </c>
      <c r="J46" s="313" t="str">
        <f>F46</f>
        <v>Yes, at least half of them</v>
      </c>
      <c r="K46" s="18">
        <f>IFERROR(VLOOKUP(J46,AnsBTBL,2,FALSE),0)</f>
        <v>0.5</v>
      </c>
      <c r="L46" s="308">
        <f>IFERROR(AVERAGE(K46,K50),0)</f>
        <v>0.5</v>
      </c>
      <c r="M46" s="488">
        <f>SUM(L46:L48)</f>
        <v>1.25</v>
      </c>
      <c r="N46" s="313" t="str">
        <f>J46</f>
        <v>Yes, at least half of them</v>
      </c>
      <c r="O46" s="18">
        <f>IFERROR(VLOOKUP(N46,AnsBTBL,2,FALSE),0)</f>
        <v>0.5</v>
      </c>
      <c r="P46" s="308">
        <f>IFERROR(AVERAGE(O46,O50),0)</f>
        <v>0.5</v>
      </c>
      <c r="Q46" s="488">
        <f>SUM(P46:P48)</f>
        <v>1.25</v>
      </c>
      <c r="R46" s="313" t="str">
        <f>N46</f>
        <v>Yes, at least half of them</v>
      </c>
      <c r="S46" s="18">
        <f>IFERROR(VLOOKUP(R46,AnsBTBL,2,FALSE),0)</f>
        <v>0.5</v>
      </c>
      <c r="T46" s="308">
        <f>IFERROR(AVERAGE(S46,S50),0)</f>
        <v>0.5</v>
      </c>
      <c r="U46" s="488">
        <f>SUM(T46:T48)</f>
        <v>1.25</v>
      </c>
      <c r="V46" s="313" t="str">
        <f>R46</f>
        <v>Yes, at least half of them</v>
      </c>
      <c r="W46" s="18">
        <f>IFERROR(VLOOKUP(V46,AnsBTBL,2,FALSE),0)</f>
        <v>0.5</v>
      </c>
      <c r="X46" s="308">
        <f>IFERROR(AVERAGE(W46,W50),0)</f>
        <v>0.5</v>
      </c>
      <c r="Y46" s="488">
        <f>SUM(X46:X48)</f>
        <v>1.25</v>
      </c>
    </row>
    <row r="47" spans="1:25" ht="25.5" x14ac:dyDescent="0.2">
      <c r="A47" s="165" t="str">
        <f>Interview!A63</f>
        <v>D-TA-A-2-1</v>
      </c>
      <c r="B47" s="449"/>
      <c r="C47" s="272">
        <f>VLOOKUP(A47,'imp-questions'!A:H,5,FALSE)</f>
        <v>2</v>
      </c>
      <c r="D47" s="205" t="str">
        <f>VLOOKUP(A47,'imp-questions'!A:H,6,FALSE)</f>
        <v>Are you using centralized and quantified application risk profiles to evaluate business risk?</v>
      </c>
      <c r="E47" s="167" t="str">
        <f>CHAR(65+VLOOKUP(A47,'imp-questions'!A:H,8,FALSE))</f>
        <v>A</v>
      </c>
      <c r="F47" s="196" t="str">
        <f>Interview!F63</f>
        <v>Yes, for at least half of the applications</v>
      </c>
      <c r="G47" s="18">
        <f>IFERROR(VLOOKUP(F47,AnsATBL,2,FALSE),0)</f>
        <v>0.5</v>
      </c>
      <c r="H47" s="308">
        <f>IFERROR(AVERAGE(G47,G51),0)</f>
        <v>0.375</v>
      </c>
      <c r="I47" s="489"/>
      <c r="J47" s="313" t="str">
        <f t="shared" ref="J47:J48" si="21">F47</f>
        <v>Yes, for at least half of the applications</v>
      </c>
      <c r="K47" s="18">
        <f>IFERROR(VLOOKUP(J47,AnsATBL,2,FALSE),0)</f>
        <v>0.5</v>
      </c>
      <c r="L47" s="308">
        <f>IFERROR(AVERAGE(K47,K51),0)</f>
        <v>0.375</v>
      </c>
      <c r="M47" s="489"/>
      <c r="N47" s="313" t="str">
        <f t="shared" ref="N47:N48" si="22">J47</f>
        <v>Yes, for at least half of the applications</v>
      </c>
      <c r="O47" s="18">
        <f>IFERROR(VLOOKUP(N47,AnsATBL,2,FALSE),0)</f>
        <v>0.5</v>
      </c>
      <c r="P47" s="308">
        <f>IFERROR(AVERAGE(O47,O51),0)</f>
        <v>0.375</v>
      </c>
      <c r="Q47" s="489"/>
      <c r="R47" s="313" t="str">
        <f t="shared" ref="R47:R48" si="23">N47</f>
        <v>Yes, for at least half of the applications</v>
      </c>
      <c r="S47" s="18">
        <f>IFERROR(VLOOKUP(R47,AnsATBL,2,FALSE),0)</f>
        <v>0.5</v>
      </c>
      <c r="T47" s="308">
        <f>IFERROR(AVERAGE(S47,S51),0)</f>
        <v>0.375</v>
      </c>
      <c r="U47" s="489"/>
      <c r="V47" s="313" t="str">
        <f t="shared" ref="V47:V48" si="24">R47</f>
        <v>Yes, for at least half of the applications</v>
      </c>
      <c r="W47" s="18">
        <f>IFERROR(VLOOKUP(V47,AnsATBL,2,FALSE),0)</f>
        <v>0.5</v>
      </c>
      <c r="X47" s="308">
        <f>IFERROR(AVERAGE(W47,W51),0)</f>
        <v>0.375</v>
      </c>
      <c r="Y47" s="489"/>
    </row>
    <row r="48" spans="1:25" ht="25.5" x14ac:dyDescent="0.2">
      <c r="A48" s="165" t="str">
        <f>Interview!A65</f>
        <v>D-TA-A-3-1</v>
      </c>
      <c r="B48" s="450"/>
      <c r="C48" s="272">
        <f>VLOOKUP(A48,'imp-questions'!A:H,5,FALSE)</f>
        <v>3</v>
      </c>
      <c r="D48" s="303" t="str">
        <f>VLOOKUP(A48,'imp-questions'!A:H,6,FALSE)</f>
        <v>Do you regularly review and update the risk profiles for your applications?</v>
      </c>
      <c r="E48" s="167" t="str">
        <f>CHAR(65+VLOOKUP(A48,'imp-questions'!A:H,8,FALSE))</f>
        <v>R</v>
      </c>
      <c r="F48" s="196" t="str">
        <f>Interview!F65</f>
        <v>Yes, upon change of the application</v>
      </c>
      <c r="G48" s="197">
        <f>IFERROR(VLOOKUP(F48,AnsRTBL,2,FALSE),0)</f>
        <v>0.5</v>
      </c>
      <c r="H48" s="308">
        <f>IFERROR(AVERAGE(G48,G52),0)</f>
        <v>0.375</v>
      </c>
      <c r="I48" s="489"/>
      <c r="J48" s="313" t="str">
        <f t="shared" si="21"/>
        <v>Yes, upon change of the application</v>
      </c>
      <c r="K48" s="197">
        <f>IFERROR(VLOOKUP(J48,AnsRTBL,2,FALSE),0)</f>
        <v>0.5</v>
      </c>
      <c r="L48" s="308">
        <f>IFERROR(AVERAGE(K48,K52),0)</f>
        <v>0.375</v>
      </c>
      <c r="M48" s="489"/>
      <c r="N48" s="313" t="str">
        <f t="shared" si="22"/>
        <v>Yes, upon change of the application</v>
      </c>
      <c r="O48" s="197">
        <f>IFERROR(VLOOKUP(N48,AnsRTBL,2,FALSE),0)</f>
        <v>0.5</v>
      </c>
      <c r="P48" s="308">
        <f>IFERROR(AVERAGE(O48,O52),0)</f>
        <v>0.375</v>
      </c>
      <c r="Q48" s="489"/>
      <c r="R48" s="313" t="str">
        <f t="shared" si="23"/>
        <v>Yes, upon change of the application</v>
      </c>
      <c r="S48" s="197">
        <f>IFERROR(VLOOKUP(R48,AnsRTBL,2,FALSE),0)</f>
        <v>0.5</v>
      </c>
      <c r="T48" s="308">
        <f>IFERROR(AVERAGE(S48,S52),0)</f>
        <v>0.375</v>
      </c>
      <c r="U48" s="489"/>
      <c r="V48" s="313" t="str">
        <f t="shared" si="24"/>
        <v>Yes, upon change of the application</v>
      </c>
      <c r="W48" s="197">
        <f>IFERROR(VLOOKUP(V48,AnsRTBL,2,FALSE),0)</f>
        <v>0.5</v>
      </c>
      <c r="X48" s="308">
        <f>IFERROR(AVERAGE(W48,W52),0)</f>
        <v>0.375</v>
      </c>
      <c r="Y48" s="489"/>
    </row>
    <row r="49" spans="1:25" ht="12.75" x14ac:dyDescent="0.2">
      <c r="A49" s="165"/>
      <c r="B49" s="283"/>
      <c r="C49" s="269"/>
      <c r="D49" s="245"/>
      <c r="E49" s="245"/>
      <c r="F49" s="245"/>
      <c r="G49" s="245"/>
      <c r="H49" s="245"/>
      <c r="I49" s="489"/>
      <c r="J49" s="245"/>
      <c r="K49" s="245"/>
      <c r="L49" s="245"/>
      <c r="M49" s="489"/>
      <c r="N49" s="245"/>
      <c r="O49" s="245"/>
      <c r="P49" s="245"/>
      <c r="Q49" s="489"/>
      <c r="R49" s="245"/>
      <c r="S49" s="245"/>
      <c r="T49" s="245"/>
      <c r="U49" s="489"/>
      <c r="V49" s="245"/>
      <c r="W49" s="245"/>
      <c r="X49" s="245"/>
      <c r="Y49" s="489"/>
    </row>
    <row r="50" spans="1:25" ht="25.5" x14ac:dyDescent="0.2">
      <c r="A50" s="165" t="str">
        <f>Interview!A68</f>
        <v>D-TA-B-1-1</v>
      </c>
      <c r="B50" s="448" t="str">
        <f>VLOOKUP(A50,'imp-questions'!A:H,4,FALSE)</f>
        <v>Threat Modeling</v>
      </c>
      <c r="C50" s="272">
        <f>VLOOKUP(A50,'imp-questions'!A:H,5,FALSE)</f>
        <v>1</v>
      </c>
      <c r="D50" s="205" t="str">
        <f>VLOOKUP(A50,'imp-questions'!A:H,6,FALSE)</f>
        <v>Are you evaluating the technical architecture of your applications for potential threats?</v>
      </c>
      <c r="E50" s="167" t="str">
        <f>CHAR(65+VLOOKUP(A50,'imp-questions'!A:H,8,FALSE))</f>
        <v>B</v>
      </c>
      <c r="F50" s="196" t="str">
        <f>Interview!F68</f>
        <v>Yes, at least half of them</v>
      </c>
      <c r="G50" s="18">
        <f>IFERROR(VLOOKUP(F50,AnsBTBL,2,FALSE),0)</f>
        <v>0.5</v>
      </c>
      <c r="H50" s="133"/>
      <c r="I50" s="489"/>
      <c r="J50" s="313" t="str">
        <f>F50</f>
        <v>Yes, at least half of them</v>
      </c>
      <c r="K50" s="18">
        <f>IFERROR(VLOOKUP(J50,AnsBTBL,2,FALSE),0)</f>
        <v>0.5</v>
      </c>
      <c r="L50" s="133"/>
      <c r="M50" s="489"/>
      <c r="N50" s="313" t="str">
        <f>J50</f>
        <v>Yes, at least half of them</v>
      </c>
      <c r="O50" s="18">
        <f>IFERROR(VLOOKUP(N50,AnsBTBL,2,FALSE),0)</f>
        <v>0.5</v>
      </c>
      <c r="P50" s="133"/>
      <c r="Q50" s="489"/>
      <c r="R50" s="313" t="str">
        <f>N50</f>
        <v>Yes, at least half of them</v>
      </c>
      <c r="S50" s="18">
        <f>IFERROR(VLOOKUP(R50,AnsBTBL,2,FALSE),0)</f>
        <v>0.5</v>
      </c>
      <c r="T50" s="133"/>
      <c r="U50" s="489"/>
      <c r="V50" s="313" t="str">
        <f>R50</f>
        <v>Yes, at least half of them</v>
      </c>
      <c r="W50" s="18">
        <f>IFERROR(VLOOKUP(V50,AnsBTBL,2,FALSE),0)</f>
        <v>0.5</v>
      </c>
      <c r="X50" s="133"/>
      <c r="Y50" s="489"/>
    </row>
    <row r="51" spans="1:25" ht="25.5" x14ac:dyDescent="0.2">
      <c r="A51" s="165" t="str">
        <f>Interview!A70</f>
        <v>D-TA-B-2-1</v>
      </c>
      <c r="B51" s="449"/>
      <c r="C51" s="272">
        <f>VLOOKUP(A51,'imp-questions'!A:H,5,FALSE)</f>
        <v>2</v>
      </c>
      <c r="D51" s="205" t="str">
        <f>VLOOKUP(A51,'imp-questions'!A:H,6,FALSE)</f>
        <v>Are you using a standard methodology to evaluate the threats to your applications?</v>
      </c>
      <c r="E51" s="167" t="str">
        <f>CHAR(65+VLOOKUP(A51,'imp-questions'!A:H,8,FALSE))</f>
        <v>B</v>
      </c>
      <c r="F51" s="200" t="str">
        <f>Interview!F70</f>
        <v>Yes, some of them</v>
      </c>
      <c r="G51" s="18">
        <f>IFERROR(VLOOKUP(F51,AnsBTBL,2,FALSE),0)</f>
        <v>0.25</v>
      </c>
      <c r="H51" s="133"/>
      <c r="I51" s="489"/>
      <c r="J51" s="313" t="str">
        <f t="shared" ref="J51:J52" si="25">F51</f>
        <v>Yes, some of them</v>
      </c>
      <c r="K51" s="18">
        <f>IFERROR(VLOOKUP(J51,AnsBTBL,2,FALSE),0)</f>
        <v>0.25</v>
      </c>
      <c r="L51" s="133"/>
      <c r="M51" s="489"/>
      <c r="N51" s="313" t="str">
        <f t="shared" ref="N51:N52" si="26">J51</f>
        <v>Yes, some of them</v>
      </c>
      <c r="O51" s="18">
        <f>IFERROR(VLOOKUP(N51,AnsBTBL,2,FALSE),0)</f>
        <v>0.25</v>
      </c>
      <c r="P51" s="133"/>
      <c r="Q51" s="489"/>
      <c r="R51" s="313" t="str">
        <f t="shared" ref="R51:R52" si="27">N51</f>
        <v>Yes, some of them</v>
      </c>
      <c r="S51" s="18">
        <f>IFERROR(VLOOKUP(R51,AnsBTBL,2,FALSE),0)</f>
        <v>0.25</v>
      </c>
      <c r="T51" s="133"/>
      <c r="U51" s="489"/>
      <c r="V51" s="313" t="str">
        <f t="shared" ref="V51:V52" si="28">R51</f>
        <v>Yes, some of them</v>
      </c>
      <c r="W51" s="18">
        <f>IFERROR(VLOOKUP(V51,AnsBTBL,2,FALSE),0)</f>
        <v>0.25</v>
      </c>
      <c r="X51" s="133"/>
      <c r="Y51" s="489"/>
    </row>
    <row r="52" spans="1:25" ht="25.5" x14ac:dyDescent="0.2">
      <c r="A52" s="165" t="str">
        <f>Interview!A72</f>
        <v>D-TA-B-3-1</v>
      </c>
      <c r="B52" s="450"/>
      <c r="C52" s="272">
        <f>VLOOKUP(A52,'imp-questions'!A:H,5,FALSE)</f>
        <v>3</v>
      </c>
      <c r="D52" s="303" t="str">
        <f>VLOOKUP(A52,'imp-questions'!A:H,6,FALSE)</f>
        <v>Do you regularly review and update the threat models for your applications?</v>
      </c>
      <c r="E52" s="167" t="str">
        <f>CHAR(65+VLOOKUP(A52,'imp-questions'!A:H,8,FALSE))</f>
        <v>E</v>
      </c>
      <c r="F52" s="200" t="str">
        <f>Interview!F72</f>
        <v>Yes, some of the time</v>
      </c>
      <c r="G52" s="18">
        <f>IFERROR(VLOOKUP(F52,AnsETBL,2,FALSE),0)</f>
        <v>0.25</v>
      </c>
      <c r="H52" s="133"/>
      <c r="I52" s="490"/>
      <c r="J52" s="313" t="str">
        <f t="shared" si="25"/>
        <v>Yes, some of the time</v>
      </c>
      <c r="K52" s="18">
        <f>IFERROR(VLOOKUP(J52,AnsETBL,2,FALSE),0)</f>
        <v>0.25</v>
      </c>
      <c r="L52" s="133"/>
      <c r="M52" s="490"/>
      <c r="N52" s="313" t="str">
        <f t="shared" si="26"/>
        <v>Yes, some of the time</v>
      </c>
      <c r="O52" s="18">
        <f>IFERROR(VLOOKUP(N52,AnsETBL,2,FALSE),0)</f>
        <v>0.25</v>
      </c>
      <c r="P52" s="133"/>
      <c r="Q52" s="490"/>
      <c r="R52" s="313" t="str">
        <f t="shared" si="27"/>
        <v>Yes, some of the time</v>
      </c>
      <c r="S52" s="18">
        <f>IFERROR(VLOOKUP(R52,AnsETBL,2,FALSE),0)</f>
        <v>0.25</v>
      </c>
      <c r="T52" s="133"/>
      <c r="U52" s="490"/>
      <c r="V52" s="313" t="str">
        <f t="shared" si="28"/>
        <v>Yes, some of the time</v>
      </c>
      <c r="W52" s="18">
        <f>IFERROR(VLOOKUP(V52,AnsETBL,2,FALSE),0)</f>
        <v>0.25</v>
      </c>
      <c r="X52" s="133"/>
      <c r="Y52" s="490"/>
    </row>
    <row r="53" spans="1:25" ht="12.75" x14ac:dyDescent="0.2">
      <c r="A53" s="165"/>
      <c r="B53" s="283"/>
      <c r="C53" s="269"/>
      <c r="D53" s="245"/>
      <c r="E53" s="245"/>
      <c r="F53" s="245"/>
      <c r="G53" s="245"/>
      <c r="H53" s="245"/>
      <c r="I53" s="245"/>
      <c r="J53" s="245"/>
      <c r="K53" s="245"/>
      <c r="L53" s="245"/>
      <c r="M53" s="245"/>
      <c r="N53" s="245"/>
      <c r="O53" s="245"/>
      <c r="P53" s="245"/>
      <c r="Q53" s="245"/>
      <c r="R53" s="245"/>
      <c r="S53" s="245"/>
      <c r="T53" s="245"/>
      <c r="U53" s="245"/>
      <c r="V53" s="245"/>
      <c r="W53" s="245"/>
      <c r="X53" s="245"/>
      <c r="Y53" s="245"/>
    </row>
    <row r="54" spans="1:25" x14ac:dyDescent="0.25">
      <c r="A54" s="165"/>
      <c r="B54" s="285" t="s">
        <v>508</v>
      </c>
      <c r="C54" s="271" t="s">
        <v>509</v>
      </c>
      <c r="D54" s="232" t="s">
        <v>26</v>
      </c>
      <c r="E54" s="233"/>
      <c r="F54" s="75" t="s">
        <v>35</v>
      </c>
      <c r="G54" s="75"/>
      <c r="H54" s="120"/>
      <c r="I54" s="255" t="s">
        <v>33</v>
      </c>
      <c r="J54" s="75" t="s">
        <v>35</v>
      </c>
      <c r="K54" s="75"/>
      <c r="L54" s="120"/>
      <c r="M54" s="255" t="s">
        <v>33</v>
      </c>
      <c r="N54" s="75" t="s">
        <v>35</v>
      </c>
      <c r="O54" s="75"/>
      <c r="P54" s="120"/>
      <c r="Q54" s="255" t="s">
        <v>33</v>
      </c>
      <c r="R54" s="75" t="s">
        <v>35</v>
      </c>
      <c r="S54" s="75"/>
      <c r="T54" s="120"/>
      <c r="U54" s="255" t="s">
        <v>33</v>
      </c>
      <c r="V54" s="75" t="s">
        <v>35</v>
      </c>
      <c r="W54" s="75"/>
      <c r="X54" s="120"/>
      <c r="Y54" s="255" t="s">
        <v>33</v>
      </c>
    </row>
    <row r="55" spans="1:25" ht="12.75" x14ac:dyDescent="0.2">
      <c r="A55" s="165" t="str">
        <f>Interview!A75</f>
        <v>D-SR-A-1-1</v>
      </c>
      <c r="B55" s="448" t="str">
        <f>VLOOKUP(A55,'imp-questions'!A:H,4,FALSE)</f>
        <v>Software Requirements</v>
      </c>
      <c r="C55" s="272">
        <f>VLOOKUP(A55,'imp-questions'!A:H,5,FALSE)</f>
        <v>1</v>
      </c>
      <c r="D55" s="205" t="str">
        <f>VLOOKUP(A55,'imp-questions'!A:H,6,FALSE)</f>
        <v>Do project teams specify security requirements during development?</v>
      </c>
      <c r="E55" s="167" t="str">
        <f>CHAR(65+VLOOKUP(A55,'imp-questions'!A:H,8,FALSE))</f>
        <v>E</v>
      </c>
      <c r="F55" s="196" t="str">
        <f>Interview!F75</f>
        <v>Yes, most of the time</v>
      </c>
      <c r="G55" s="18">
        <f>IFERROR(VLOOKUP(F55,AnsETBL,2,FALSE),0)</f>
        <v>1</v>
      </c>
      <c r="H55" s="308">
        <f>IFERROR(AVERAGE(G55,G59),0)</f>
        <v>1</v>
      </c>
      <c r="I55" s="488">
        <f>SUM(H55:H57)</f>
        <v>1.75</v>
      </c>
      <c r="J55" s="313" t="str">
        <f>F55</f>
        <v>Yes, most of the time</v>
      </c>
      <c r="K55" s="18">
        <f>IFERROR(VLOOKUP(J55,AnsETBL,2,FALSE),0)</f>
        <v>1</v>
      </c>
      <c r="L55" s="308">
        <f>IFERROR(AVERAGE(K55,K59),0)</f>
        <v>1</v>
      </c>
      <c r="M55" s="488">
        <f>SUM(L55:L57)</f>
        <v>1.75</v>
      </c>
      <c r="N55" s="313" t="str">
        <f>J55</f>
        <v>Yes, most of the time</v>
      </c>
      <c r="O55" s="18">
        <f>IFERROR(VLOOKUP(N55,AnsETBL,2,FALSE),0)</f>
        <v>1</v>
      </c>
      <c r="P55" s="308">
        <f>IFERROR(AVERAGE(O55,O59),0)</f>
        <v>1</v>
      </c>
      <c r="Q55" s="488">
        <f>SUM(P55:P57)</f>
        <v>1.75</v>
      </c>
      <c r="R55" s="313" t="str">
        <f>N55</f>
        <v>Yes, most of the time</v>
      </c>
      <c r="S55" s="18">
        <f>IFERROR(VLOOKUP(R55,AnsETBL,2,FALSE),0)</f>
        <v>1</v>
      </c>
      <c r="T55" s="308">
        <f>IFERROR(AVERAGE(S55,S59),0)</f>
        <v>1</v>
      </c>
      <c r="U55" s="488">
        <f>SUM(T55:T57)</f>
        <v>1.75</v>
      </c>
      <c r="V55" s="313" t="str">
        <f>R55</f>
        <v>Yes, most of the time</v>
      </c>
      <c r="W55" s="18">
        <f>IFERROR(VLOOKUP(V55,AnsETBL,2,FALSE),0)</f>
        <v>1</v>
      </c>
      <c r="X55" s="308">
        <f>IFERROR(AVERAGE(W55,W59),0)</f>
        <v>1</v>
      </c>
      <c r="Y55" s="488">
        <f>SUM(X55:X57)</f>
        <v>1.75</v>
      </c>
    </row>
    <row r="56" spans="1:25" ht="25.5" x14ac:dyDescent="0.2">
      <c r="A56" s="165" t="str">
        <f>Interview!A77</f>
        <v>D-SR-A-2-1</v>
      </c>
      <c r="B56" s="449"/>
      <c r="C56" s="272">
        <f>VLOOKUP(A56,'imp-questions'!A:H,5,FALSE)</f>
        <v>2</v>
      </c>
      <c r="D56" s="205" t="str">
        <f>VLOOKUP(A56,'imp-questions'!A:H,6,FALSE)</f>
        <v>Are the artifacts of the security requirements gathering process well defined and structured, with prioritization?</v>
      </c>
      <c r="E56" s="167" t="str">
        <f>CHAR(65+VLOOKUP(A56,'imp-questions'!A:H,8,FALSE))</f>
        <v>B</v>
      </c>
      <c r="F56" s="201" t="str">
        <f>Interview!F77</f>
        <v>Yes, some of them</v>
      </c>
      <c r="G56" s="18">
        <f>IFERROR(VLOOKUP(F56,AnsBTBL,2,FALSE),0)</f>
        <v>0.25</v>
      </c>
      <c r="H56" s="308">
        <f>IFERROR(AVERAGE(G56,G60),0)</f>
        <v>0.625</v>
      </c>
      <c r="I56" s="489"/>
      <c r="J56" s="313" t="str">
        <f t="shared" ref="J56:J57" si="29">F56</f>
        <v>Yes, some of them</v>
      </c>
      <c r="K56" s="18">
        <f>IFERROR(VLOOKUP(J56,AnsBTBL,2,FALSE),0)</f>
        <v>0.25</v>
      </c>
      <c r="L56" s="308">
        <f>IFERROR(AVERAGE(K56,K60),0)</f>
        <v>0.625</v>
      </c>
      <c r="M56" s="489"/>
      <c r="N56" s="313" t="str">
        <f t="shared" ref="N56:N57" si="30">J56</f>
        <v>Yes, some of them</v>
      </c>
      <c r="O56" s="18">
        <f>IFERROR(VLOOKUP(N56,AnsBTBL,2,FALSE),0)</f>
        <v>0.25</v>
      </c>
      <c r="P56" s="308">
        <f>IFERROR(AVERAGE(O56,O60),0)</f>
        <v>0.625</v>
      </c>
      <c r="Q56" s="489"/>
      <c r="R56" s="313" t="str">
        <f t="shared" ref="R56:R57" si="31">N56</f>
        <v>Yes, some of them</v>
      </c>
      <c r="S56" s="18">
        <f>IFERROR(VLOOKUP(R56,AnsBTBL,2,FALSE),0)</f>
        <v>0.25</v>
      </c>
      <c r="T56" s="308">
        <f>IFERROR(AVERAGE(S56,S60),0)</f>
        <v>0.625</v>
      </c>
      <c r="U56" s="489"/>
      <c r="V56" s="313" t="str">
        <f t="shared" ref="V56:V57" si="32">R56</f>
        <v>Yes, some of them</v>
      </c>
      <c r="W56" s="18">
        <f>IFERROR(VLOOKUP(V56,AnsBTBL,2,FALSE),0)</f>
        <v>0.25</v>
      </c>
      <c r="X56" s="308">
        <f>IFERROR(AVERAGE(W56,W60),0)</f>
        <v>0.625</v>
      </c>
      <c r="Y56" s="489"/>
    </row>
    <row r="57" spans="1:25" ht="25.5" x14ac:dyDescent="0.2">
      <c r="A57" s="165" t="str">
        <f>Interview!A79</f>
        <v>D-SR-A-3-1</v>
      </c>
      <c r="B57" s="451"/>
      <c r="C57" s="272">
        <f>VLOOKUP(A57,'imp-questions'!A:H,5,FALSE)</f>
        <v>3</v>
      </c>
      <c r="D57" s="205" t="str">
        <f>VLOOKUP(A57,'imp-questions'!A:H,6,FALSE)</f>
        <v>Is a standard requirements framework used to streamline the elicitation of security requirements?</v>
      </c>
      <c r="E57" s="167" t="str">
        <f>CHAR(65+VLOOKUP(A57,'imp-questions'!A:H,8,FALSE))</f>
        <v>A</v>
      </c>
      <c r="F57" s="196" t="str">
        <f>Interview!F79</f>
        <v>No</v>
      </c>
      <c r="G57" s="18">
        <f>IFERROR(VLOOKUP(F57,AnsATBL,2,FALSE),0)</f>
        <v>0</v>
      </c>
      <c r="H57" s="308">
        <f>IFERROR(AVERAGE(G57,G61),0)</f>
        <v>0.125</v>
      </c>
      <c r="I57" s="489"/>
      <c r="J57" s="313" t="str">
        <f t="shared" si="29"/>
        <v>No</v>
      </c>
      <c r="K57" s="18">
        <f>IFERROR(VLOOKUP(J57,AnsATBL,2,FALSE),0)</f>
        <v>0</v>
      </c>
      <c r="L57" s="308">
        <f>IFERROR(AVERAGE(K57,K61),0)</f>
        <v>0.125</v>
      </c>
      <c r="M57" s="489"/>
      <c r="N57" s="313" t="str">
        <f t="shared" si="30"/>
        <v>No</v>
      </c>
      <c r="O57" s="18">
        <f>IFERROR(VLOOKUP(N57,AnsATBL,2,FALSE),0)</f>
        <v>0</v>
      </c>
      <c r="P57" s="308">
        <f>IFERROR(AVERAGE(O57,O61),0)</f>
        <v>0.125</v>
      </c>
      <c r="Q57" s="489"/>
      <c r="R57" s="313" t="str">
        <f t="shared" si="31"/>
        <v>No</v>
      </c>
      <c r="S57" s="18">
        <f>IFERROR(VLOOKUP(R57,AnsATBL,2,FALSE),0)</f>
        <v>0</v>
      </c>
      <c r="T57" s="308">
        <f>IFERROR(AVERAGE(S57,S61),0)</f>
        <v>0.125</v>
      </c>
      <c r="U57" s="489"/>
      <c r="V57" s="313" t="str">
        <f t="shared" si="32"/>
        <v>No</v>
      </c>
      <c r="W57" s="18">
        <f>IFERROR(VLOOKUP(V57,AnsATBL,2,FALSE),0)</f>
        <v>0</v>
      </c>
      <c r="X57" s="308">
        <f>IFERROR(AVERAGE(W57,W61),0)</f>
        <v>0.125</v>
      </c>
      <c r="Y57" s="489"/>
    </row>
    <row r="58" spans="1:25" ht="12.75" x14ac:dyDescent="0.2">
      <c r="A58" s="165"/>
      <c r="B58" s="286"/>
      <c r="C58" s="269"/>
      <c r="D58" s="245"/>
      <c r="E58" s="245"/>
      <c r="F58" s="245"/>
      <c r="G58" s="245"/>
      <c r="H58" s="245"/>
      <c r="I58" s="489"/>
      <c r="J58" s="245"/>
      <c r="K58" s="245"/>
      <c r="L58" s="245"/>
      <c r="M58" s="489"/>
      <c r="N58" s="245"/>
      <c r="O58" s="245"/>
      <c r="P58" s="245"/>
      <c r="Q58" s="489"/>
      <c r="R58" s="245"/>
      <c r="S58" s="245"/>
      <c r="T58" s="245"/>
      <c r="U58" s="489"/>
      <c r="V58" s="245"/>
      <c r="W58" s="245"/>
      <c r="X58" s="245"/>
      <c r="Y58" s="489"/>
    </row>
    <row r="59" spans="1:25" ht="25.5" x14ac:dyDescent="0.2">
      <c r="A59" s="165" t="str">
        <f>Interview!A82</f>
        <v>D-SR-B-1-1</v>
      </c>
      <c r="B59" s="448" t="str">
        <f>VLOOKUP(A59,'imp-questions'!A:H,4,FALSE)</f>
        <v>Supplier Security</v>
      </c>
      <c r="C59" s="272">
        <f>VLOOKUP(A59,'imp-questions'!A:H,5,FALSE)</f>
        <v>1</v>
      </c>
      <c r="D59" s="205" t="str">
        <f>VLOOKUP(A59,'imp-questions'!A:H,6,FALSE)</f>
        <v>Do stakeholders review vendor collaborations for security requirements and methodology?</v>
      </c>
      <c r="E59" s="167" t="str">
        <f>CHAR(65+VLOOKUP(A59,'imp-questions'!A:H,8,FALSE))</f>
        <v>B</v>
      </c>
      <c r="F59" s="196" t="str">
        <f>Interview!F82</f>
        <v>Yes, the most of them</v>
      </c>
      <c r="G59" s="18">
        <f>IFERROR(VLOOKUP(F59,AnsBTBL,2,FALSE),0)</f>
        <v>1</v>
      </c>
      <c r="H59" s="133"/>
      <c r="I59" s="489"/>
      <c r="J59" s="313" t="str">
        <f>F59</f>
        <v>Yes, the most of them</v>
      </c>
      <c r="K59" s="18">
        <f>IFERROR(VLOOKUP(J59,AnsBTBL,2,FALSE),0)</f>
        <v>1</v>
      </c>
      <c r="L59" s="133"/>
      <c r="M59" s="489"/>
      <c r="N59" s="313" t="str">
        <f>J59</f>
        <v>Yes, the most of them</v>
      </c>
      <c r="O59" s="18">
        <f>IFERROR(VLOOKUP(N59,AnsBTBL,2,FALSE),0)</f>
        <v>1</v>
      </c>
      <c r="P59" s="133"/>
      <c r="Q59" s="489"/>
      <c r="R59" s="313" t="str">
        <f>N59</f>
        <v>Yes, the most of them</v>
      </c>
      <c r="S59" s="18">
        <f>IFERROR(VLOOKUP(R59,AnsBTBL,2,FALSE),0)</f>
        <v>1</v>
      </c>
      <c r="T59" s="133"/>
      <c r="U59" s="489"/>
      <c r="V59" s="313" t="str">
        <f>R59</f>
        <v>Yes, the most of them</v>
      </c>
      <c r="W59" s="18">
        <f>IFERROR(VLOOKUP(V59,AnsBTBL,2,FALSE),0)</f>
        <v>1</v>
      </c>
      <c r="X59" s="133"/>
      <c r="Y59" s="489"/>
    </row>
    <row r="60" spans="1:25" ht="38.25" x14ac:dyDescent="0.2">
      <c r="A60" s="165" t="str">
        <f>Interview!A84</f>
        <v>D-SR-B-2-1</v>
      </c>
      <c r="B60" s="449"/>
      <c r="C60" s="272">
        <f>VLOOKUP(A60,'imp-questions'!A:H,5,FALSE)</f>
        <v>2</v>
      </c>
      <c r="D60" s="205" t="str">
        <f>VLOOKUP(A60,'imp-questions'!A:H,6,FALSE)</f>
        <v>Does the vendor meet the security responsibilities and quality measures to be in line with service level agreements as defined by the organization?</v>
      </c>
      <c r="E60" s="167" t="str">
        <f>CHAR(65+VLOOKUP(A60,'imp-questions'!A:H,8,FALSE))</f>
        <v>B</v>
      </c>
      <c r="F60" s="201" t="str">
        <f>Interview!F84</f>
        <v>Yes, the most of them</v>
      </c>
      <c r="G60" s="18">
        <f>IFERROR(VLOOKUP(F60,AnsBTBL,2,FALSE),0)</f>
        <v>1</v>
      </c>
      <c r="H60" s="133"/>
      <c r="I60" s="489"/>
      <c r="J60" s="313" t="str">
        <f t="shared" ref="J60:J61" si="33">F60</f>
        <v>Yes, the most of them</v>
      </c>
      <c r="K60" s="18">
        <f>IFERROR(VLOOKUP(J60,AnsBTBL,2,FALSE),0)</f>
        <v>1</v>
      </c>
      <c r="L60" s="133"/>
      <c r="M60" s="489"/>
      <c r="N60" s="313" t="str">
        <f t="shared" ref="N60:N61" si="34">J60</f>
        <v>Yes, the most of them</v>
      </c>
      <c r="O60" s="18">
        <f>IFERROR(VLOOKUP(N60,AnsBTBL,2,FALSE),0)</f>
        <v>1</v>
      </c>
      <c r="P60" s="133"/>
      <c r="Q60" s="489"/>
      <c r="R60" s="313" t="str">
        <f t="shared" ref="R60:R61" si="35">N60</f>
        <v>Yes, the most of them</v>
      </c>
      <c r="S60" s="18">
        <f>IFERROR(VLOOKUP(R60,AnsBTBL,2,FALSE),0)</f>
        <v>1</v>
      </c>
      <c r="T60" s="133"/>
      <c r="U60" s="489"/>
      <c r="V60" s="313" t="str">
        <f t="shared" ref="V60:V61" si="36">R60</f>
        <v>Yes, the most of them</v>
      </c>
      <c r="W60" s="18">
        <f>IFERROR(VLOOKUP(V60,AnsBTBL,2,FALSE),0)</f>
        <v>1</v>
      </c>
      <c r="X60" s="133"/>
      <c r="Y60" s="489"/>
    </row>
    <row r="61" spans="1:25" ht="25.5" x14ac:dyDescent="0.2">
      <c r="A61" s="165" t="str">
        <f>Interview!A86</f>
        <v>D-SR-B-3-1</v>
      </c>
      <c r="B61" s="450"/>
      <c r="C61" s="272">
        <f>VLOOKUP(A61,'imp-questions'!A:H,5,FALSE)</f>
        <v>3</v>
      </c>
      <c r="D61" s="303" t="str">
        <f>VLOOKUP(A61,'imp-questions'!A:H,6,FALSE)</f>
        <v>Are vendors aligned with standard security controls and software development tools and processes that the organization utilizes?</v>
      </c>
      <c r="E61" s="167" t="str">
        <f>CHAR(65+VLOOKUP(A61,'imp-questions'!A:H,8,FALSE))</f>
        <v>B</v>
      </c>
      <c r="F61" s="201" t="str">
        <f>Interview!F86</f>
        <v>Yes, some of them</v>
      </c>
      <c r="G61" s="18">
        <f>IFERROR(VLOOKUP(F61,AnsBTBL,2,FALSE),0)</f>
        <v>0.25</v>
      </c>
      <c r="H61" s="133"/>
      <c r="I61" s="490"/>
      <c r="J61" s="313" t="str">
        <f t="shared" si="33"/>
        <v>Yes, some of them</v>
      </c>
      <c r="K61" s="18">
        <f>IFERROR(VLOOKUP(J61,AnsBTBL,2,FALSE),0)</f>
        <v>0.25</v>
      </c>
      <c r="L61" s="133"/>
      <c r="M61" s="490"/>
      <c r="N61" s="313" t="str">
        <f t="shared" si="34"/>
        <v>Yes, some of them</v>
      </c>
      <c r="O61" s="18">
        <f>IFERROR(VLOOKUP(N61,AnsBTBL,2,FALSE),0)</f>
        <v>0.25</v>
      </c>
      <c r="P61" s="133"/>
      <c r="Q61" s="490"/>
      <c r="R61" s="313" t="str">
        <f t="shared" si="35"/>
        <v>Yes, some of them</v>
      </c>
      <c r="S61" s="18">
        <f>IFERROR(VLOOKUP(R61,AnsBTBL,2,FALSE),0)</f>
        <v>0.25</v>
      </c>
      <c r="T61" s="133"/>
      <c r="U61" s="490"/>
      <c r="V61" s="313" t="str">
        <f t="shared" si="36"/>
        <v>Yes, some of them</v>
      </c>
      <c r="W61" s="18">
        <f>IFERROR(VLOOKUP(V61,AnsBTBL,2,FALSE),0)</f>
        <v>0.25</v>
      </c>
      <c r="X61" s="133"/>
      <c r="Y61" s="490"/>
    </row>
    <row r="62" spans="1:25" ht="12.75" x14ac:dyDescent="0.2">
      <c r="A62" s="165"/>
      <c r="B62" s="283"/>
      <c r="C62" s="269"/>
      <c r="D62" s="245"/>
      <c r="E62" s="245"/>
      <c r="F62" s="245"/>
      <c r="G62" s="245"/>
      <c r="H62" s="245"/>
      <c r="I62" s="245"/>
      <c r="J62" s="245"/>
      <c r="K62" s="245"/>
      <c r="L62" s="245"/>
      <c r="M62" s="245"/>
      <c r="N62" s="245"/>
      <c r="O62" s="245"/>
      <c r="P62" s="245"/>
      <c r="Q62" s="245"/>
      <c r="R62" s="245"/>
      <c r="S62" s="245"/>
      <c r="T62" s="245"/>
      <c r="U62" s="245"/>
      <c r="V62" s="245"/>
      <c r="W62" s="245"/>
      <c r="X62" s="245"/>
      <c r="Y62" s="245"/>
    </row>
    <row r="63" spans="1:25" x14ac:dyDescent="0.25">
      <c r="A63" s="165"/>
      <c r="B63" s="285" t="s">
        <v>508</v>
      </c>
      <c r="C63" s="271" t="s">
        <v>509</v>
      </c>
      <c r="D63" s="232" t="s">
        <v>27</v>
      </c>
      <c r="E63" s="233"/>
      <c r="F63" s="75" t="s">
        <v>35</v>
      </c>
      <c r="G63" s="75"/>
      <c r="H63" s="120"/>
      <c r="I63" s="255" t="s">
        <v>33</v>
      </c>
      <c r="J63" s="75" t="s">
        <v>35</v>
      </c>
      <c r="K63" s="75"/>
      <c r="L63" s="120"/>
      <c r="M63" s="255" t="s">
        <v>33</v>
      </c>
      <c r="N63" s="75" t="s">
        <v>35</v>
      </c>
      <c r="O63" s="75"/>
      <c r="P63" s="120"/>
      <c r="Q63" s="255" t="s">
        <v>33</v>
      </c>
      <c r="R63" s="75" t="s">
        <v>35</v>
      </c>
      <c r="S63" s="75"/>
      <c r="T63" s="120"/>
      <c r="U63" s="255" t="s">
        <v>33</v>
      </c>
      <c r="V63" s="75" t="s">
        <v>35</v>
      </c>
      <c r="W63" s="75"/>
      <c r="X63" s="120"/>
      <c r="Y63" s="255" t="s">
        <v>33</v>
      </c>
    </row>
    <row r="64" spans="1:25" ht="12.75" x14ac:dyDescent="0.2">
      <c r="A64" s="165" t="str">
        <f>Interview!A89</f>
        <v>D-SA-A-1-1</v>
      </c>
      <c r="B64" s="448" t="str">
        <f>VLOOKUP(A64,'imp-questions'!A:H,4,FALSE)</f>
        <v>Architecture Design</v>
      </c>
      <c r="C64" s="272">
        <f>VLOOKUP(A64,'imp-questions'!A:H,5,FALSE)</f>
        <v>1</v>
      </c>
      <c r="D64" s="205" t="str">
        <f>VLOOKUP(A64,'imp-questions'!A:H,6,FALSE)</f>
        <v>Do teams use security principles during design?</v>
      </c>
      <c r="E64" s="167" t="str">
        <f>CHAR(65+VLOOKUP(A64,'imp-questions'!A:H,8,FALSE))</f>
        <v>E</v>
      </c>
      <c r="F64" s="196" t="str">
        <f>Interview!F89</f>
        <v>Yes, at least half of the time</v>
      </c>
      <c r="G64" s="18">
        <f>IFERROR(VLOOKUP(F64,AnsETBL,2,FALSE),0)</f>
        <v>0.5</v>
      </c>
      <c r="H64" s="308">
        <f>IFERROR(AVERAGE(G64,G68),0)</f>
        <v>0.75</v>
      </c>
      <c r="I64" s="488">
        <f>SUM(H64:H66)</f>
        <v>1.375</v>
      </c>
      <c r="J64" s="313" t="str">
        <f>F64</f>
        <v>Yes, at least half of the time</v>
      </c>
      <c r="K64" s="18">
        <f>IFERROR(VLOOKUP(J64,AnsETBL,2,FALSE),0)</f>
        <v>0.5</v>
      </c>
      <c r="L64" s="308">
        <f>IFERROR(AVERAGE(K64,K68),0)</f>
        <v>0.75</v>
      </c>
      <c r="M64" s="488">
        <f>SUM(L64:L66)</f>
        <v>1.375</v>
      </c>
      <c r="N64" s="313" t="str">
        <f>J64</f>
        <v>Yes, at least half of the time</v>
      </c>
      <c r="O64" s="18">
        <f>IFERROR(VLOOKUP(N64,AnsETBL,2,FALSE),0)</f>
        <v>0.5</v>
      </c>
      <c r="P64" s="308">
        <f>IFERROR(AVERAGE(O64,O68),0)</f>
        <v>0.75</v>
      </c>
      <c r="Q64" s="488">
        <f>SUM(P64:P66)</f>
        <v>1.375</v>
      </c>
      <c r="R64" s="313" t="str">
        <f>N64</f>
        <v>Yes, at least half of the time</v>
      </c>
      <c r="S64" s="18">
        <f>IFERROR(VLOOKUP(R64,AnsETBL,2,FALSE),0)</f>
        <v>0.5</v>
      </c>
      <c r="T64" s="308">
        <f>IFERROR(AVERAGE(S64,S68),0)</f>
        <v>0.75</v>
      </c>
      <c r="U64" s="488">
        <f>SUM(T64:T66)</f>
        <v>1.375</v>
      </c>
      <c r="V64" s="313" t="str">
        <f>R64</f>
        <v>Yes, at least half of the time</v>
      </c>
      <c r="W64" s="18">
        <f>IFERROR(VLOOKUP(V64,AnsETBL,2,FALSE),0)</f>
        <v>0.5</v>
      </c>
      <c r="X64" s="308">
        <f>IFERROR(AVERAGE(W64,W68),0)</f>
        <v>0.75</v>
      </c>
      <c r="Y64" s="488">
        <f>SUM(X64:X66)</f>
        <v>1.375</v>
      </c>
    </row>
    <row r="65" spans="1:25" ht="12.75" x14ac:dyDescent="0.2">
      <c r="A65" s="165" t="str">
        <f>Interview!A91</f>
        <v>D-SA-A-2-1</v>
      </c>
      <c r="B65" s="449"/>
      <c r="C65" s="272">
        <f>VLOOKUP(A65,'imp-questions'!A:H,5,FALSE)</f>
        <v>2</v>
      </c>
      <c r="D65" s="205" t="str">
        <f>VLOOKUP(A65,'imp-questions'!A:H,6,FALSE)</f>
        <v>Do you favour the use of standard security services during design?</v>
      </c>
      <c r="E65" s="167" t="str">
        <f>CHAR(65+VLOOKUP(A65,'imp-questions'!A:H,8,FALSE))</f>
        <v>A</v>
      </c>
      <c r="F65" s="196" t="str">
        <f>Interview!F91</f>
        <v>Yes, for at least half of the applications</v>
      </c>
      <c r="G65" s="18">
        <f>IFERROR(VLOOKUP(F65,AnsATBL,2,FALSE),0)</f>
        <v>0.5</v>
      </c>
      <c r="H65" s="308">
        <f>IFERROR(AVERAGE(G65,G69),0)</f>
        <v>0.5</v>
      </c>
      <c r="I65" s="489"/>
      <c r="J65" s="313" t="str">
        <f t="shared" ref="J65:J66" si="37">F65</f>
        <v>Yes, for at least half of the applications</v>
      </c>
      <c r="K65" s="18">
        <f>IFERROR(VLOOKUP(J65,AnsATBL,2,FALSE),0)</f>
        <v>0.5</v>
      </c>
      <c r="L65" s="308">
        <f>IFERROR(AVERAGE(K65,K69),0)</f>
        <v>0.5</v>
      </c>
      <c r="M65" s="489"/>
      <c r="N65" s="313" t="str">
        <f t="shared" ref="N65:N66" si="38">J65</f>
        <v>Yes, for at least half of the applications</v>
      </c>
      <c r="O65" s="18">
        <f>IFERROR(VLOOKUP(N65,AnsATBL,2,FALSE),0)</f>
        <v>0.5</v>
      </c>
      <c r="P65" s="308">
        <f>IFERROR(AVERAGE(O65,O69),0)</f>
        <v>0.5</v>
      </c>
      <c r="Q65" s="489"/>
      <c r="R65" s="313" t="str">
        <f t="shared" ref="R65:R66" si="39">N65</f>
        <v>Yes, for at least half of the applications</v>
      </c>
      <c r="S65" s="18">
        <f>IFERROR(VLOOKUP(R65,AnsATBL,2,FALSE),0)</f>
        <v>0.5</v>
      </c>
      <c r="T65" s="308">
        <f>IFERROR(AVERAGE(S65,S69),0)</f>
        <v>0.5</v>
      </c>
      <c r="U65" s="489"/>
      <c r="V65" s="313" t="str">
        <f t="shared" ref="V65:V66" si="40">R65</f>
        <v>Yes, for at least half of the applications</v>
      </c>
      <c r="W65" s="18">
        <f>IFERROR(VLOOKUP(V65,AnsATBL,2,FALSE),0)</f>
        <v>0.5</v>
      </c>
      <c r="X65" s="308">
        <f>IFERROR(AVERAGE(W65,W69),0)</f>
        <v>0.5</v>
      </c>
      <c r="Y65" s="489"/>
    </row>
    <row r="66" spans="1:25" ht="12.75" x14ac:dyDescent="0.2">
      <c r="A66" s="165" t="str">
        <f>Interview!A93</f>
        <v>D-SA-A-3-1</v>
      </c>
      <c r="B66" s="451"/>
      <c r="C66" s="272">
        <f>VLOOKUP(A66,'imp-questions'!A:H,5,FALSE)</f>
        <v>3</v>
      </c>
      <c r="D66" s="303" t="str">
        <f>VLOOKUP(A66,'imp-questions'!A:H,6,FALSE)</f>
        <v>Do you base your design on available reference architectures?</v>
      </c>
      <c r="E66" s="167" t="str">
        <f>CHAR(65+VLOOKUP(A66,'imp-questions'!A:H,8,FALSE))</f>
        <v>A</v>
      </c>
      <c r="F66" s="196" t="str">
        <f>Interview!F93</f>
        <v>Yes, for some applications</v>
      </c>
      <c r="G66" s="18">
        <f>IFERROR(VLOOKUP(F66,AnsATBL,2,FALSE),0)</f>
        <v>0.25</v>
      </c>
      <c r="H66" s="308">
        <f>IFERROR(AVERAGE(G66,G70),0)</f>
        <v>0.125</v>
      </c>
      <c r="I66" s="489"/>
      <c r="J66" s="313" t="str">
        <f t="shared" si="37"/>
        <v>Yes, for some applications</v>
      </c>
      <c r="K66" s="18">
        <f>IFERROR(VLOOKUP(J66,AnsATBL,2,FALSE),0)</f>
        <v>0.25</v>
      </c>
      <c r="L66" s="308">
        <f>IFERROR(AVERAGE(K66,K70),0)</f>
        <v>0.125</v>
      </c>
      <c r="M66" s="489"/>
      <c r="N66" s="313" t="str">
        <f t="shared" si="38"/>
        <v>Yes, for some applications</v>
      </c>
      <c r="O66" s="18">
        <f>IFERROR(VLOOKUP(N66,AnsATBL,2,FALSE),0)</f>
        <v>0.25</v>
      </c>
      <c r="P66" s="308">
        <f>IFERROR(AVERAGE(O66,O70),0)</f>
        <v>0.125</v>
      </c>
      <c r="Q66" s="489"/>
      <c r="R66" s="313" t="str">
        <f t="shared" si="39"/>
        <v>Yes, for some applications</v>
      </c>
      <c r="S66" s="18">
        <f>IFERROR(VLOOKUP(R66,AnsATBL,2,FALSE),0)</f>
        <v>0.25</v>
      </c>
      <c r="T66" s="308">
        <f>IFERROR(AVERAGE(S66,S70),0)</f>
        <v>0.125</v>
      </c>
      <c r="U66" s="489"/>
      <c r="V66" s="313" t="str">
        <f t="shared" si="40"/>
        <v>Yes, for some applications</v>
      </c>
      <c r="W66" s="18">
        <f>IFERROR(VLOOKUP(V66,AnsATBL,2,FALSE),0)</f>
        <v>0.25</v>
      </c>
      <c r="X66" s="308">
        <f>IFERROR(AVERAGE(W66,W70),0)</f>
        <v>0.125</v>
      </c>
      <c r="Y66" s="489"/>
    </row>
    <row r="67" spans="1:25" ht="12.75" x14ac:dyDescent="0.2">
      <c r="A67" s="165"/>
      <c r="B67" s="286"/>
      <c r="C67" s="269"/>
      <c r="D67" s="245"/>
      <c r="E67" s="245"/>
      <c r="F67" s="245"/>
      <c r="G67" s="245"/>
      <c r="H67" s="245"/>
      <c r="I67" s="489"/>
      <c r="J67" s="245"/>
      <c r="K67" s="245"/>
      <c r="L67" s="245"/>
      <c r="M67" s="489"/>
      <c r="N67" s="245"/>
      <c r="O67" s="245"/>
      <c r="P67" s="245"/>
      <c r="Q67" s="489"/>
      <c r="R67" s="245"/>
      <c r="S67" s="245"/>
      <c r="T67" s="245"/>
      <c r="U67" s="489"/>
      <c r="V67" s="245"/>
      <c r="W67" s="245"/>
      <c r="X67" s="245"/>
      <c r="Y67" s="489"/>
    </row>
    <row r="68" spans="1:25" ht="25.5" x14ac:dyDescent="0.2">
      <c r="A68" s="165" t="str">
        <f>Interview!A96</f>
        <v>D-SA-B-1-1</v>
      </c>
      <c r="B68" s="448" t="str">
        <f>VLOOKUP(A68,'imp-questions'!A:H,4,FALSE)</f>
        <v>Technology Management</v>
      </c>
      <c r="C68" s="272">
        <f>VLOOKUP(A68,'imp-questions'!A:H,5,FALSE)</f>
        <v>1</v>
      </c>
      <c r="D68" s="205" t="str">
        <f>VLOOKUP(A68,'imp-questions'!A:H,6,FALSE)</f>
        <v>Do you evaluate the security quality of important technologies used within the development organisation?</v>
      </c>
      <c r="E68" s="167" t="str">
        <f>CHAR(65+VLOOKUP(A68,'imp-questions'!A:H,8,FALSE))</f>
        <v>A</v>
      </c>
      <c r="F68" s="196" t="str">
        <f>Interview!F96</f>
        <v>Yes, for most of the applications</v>
      </c>
      <c r="G68" s="18">
        <f>IFERROR(VLOOKUP(F68,AnsATBL,2,FALSE),0)</f>
        <v>1</v>
      </c>
      <c r="H68" s="133"/>
      <c r="I68" s="489"/>
      <c r="J68" s="313" t="str">
        <f>F68</f>
        <v>Yes, for most of the applications</v>
      </c>
      <c r="K68" s="18">
        <f>IFERROR(VLOOKUP(J68,AnsATBL,2,FALSE),0)</f>
        <v>1</v>
      </c>
      <c r="L68" s="133"/>
      <c r="M68" s="489"/>
      <c r="N68" s="313" t="str">
        <f>J68</f>
        <v>Yes, for most of the applications</v>
      </c>
      <c r="O68" s="18">
        <f>IFERROR(VLOOKUP(N68,AnsATBL,2,FALSE),0)</f>
        <v>1</v>
      </c>
      <c r="P68" s="133"/>
      <c r="Q68" s="489"/>
      <c r="R68" s="313" t="str">
        <f>N68</f>
        <v>Yes, for most of the applications</v>
      </c>
      <c r="S68" s="18">
        <f>IFERROR(VLOOKUP(R68,AnsATBL,2,FALSE),0)</f>
        <v>1</v>
      </c>
      <c r="T68" s="133"/>
      <c r="U68" s="489"/>
      <c r="V68" s="313" t="str">
        <f>R68</f>
        <v>Yes, for most of the applications</v>
      </c>
      <c r="W68" s="18">
        <f>IFERROR(VLOOKUP(V68,AnsATBL,2,FALSE),0)</f>
        <v>1</v>
      </c>
      <c r="X68" s="133"/>
      <c r="Y68" s="489"/>
    </row>
    <row r="69" spans="1:25" ht="25.5" x14ac:dyDescent="0.2">
      <c r="A69" s="165" t="str">
        <f>Interview!A98</f>
        <v>D-SA-B-2-1</v>
      </c>
      <c r="B69" s="449"/>
      <c r="C69" s="272">
        <f>VLOOKUP(A69,'imp-questions'!A:H,5,FALSE)</f>
        <v>2</v>
      </c>
      <c r="D69" s="205" t="str">
        <f>VLOOKUP(A69,'imp-questions'!A:H,6,FALSE)</f>
        <v>Do you have a list of recommended technologies for use in the development organisation?</v>
      </c>
      <c r="E69" s="167" t="str">
        <f>CHAR(65+VLOOKUP(A69,'imp-questions'!A:H,8,FALSE))</f>
        <v>M</v>
      </c>
      <c r="F69" s="201" t="str">
        <f>Interview!F98</f>
        <v>Yes, for at least half of the technology domains</v>
      </c>
      <c r="G69" s="18">
        <f>IFERROR(VLOOKUP(F69,AnsMTBL,2,FALSE),0)</f>
        <v>0.5</v>
      </c>
      <c r="H69" s="133"/>
      <c r="I69" s="489"/>
      <c r="J69" s="313" t="str">
        <f t="shared" ref="J69:J70" si="41">F69</f>
        <v>Yes, for at least half of the technology domains</v>
      </c>
      <c r="K69" s="18">
        <f>IFERROR(VLOOKUP(J69,AnsMTBL,2,FALSE),0)</f>
        <v>0.5</v>
      </c>
      <c r="L69" s="133"/>
      <c r="M69" s="489"/>
      <c r="N69" s="313" t="str">
        <f t="shared" ref="N69:N70" si="42">J69</f>
        <v>Yes, for at least half of the technology domains</v>
      </c>
      <c r="O69" s="18">
        <f>IFERROR(VLOOKUP(N69,AnsMTBL,2,FALSE),0)</f>
        <v>0.5</v>
      </c>
      <c r="P69" s="133"/>
      <c r="Q69" s="489"/>
      <c r="R69" s="313" t="str">
        <f t="shared" ref="R69:R70" si="43">N69</f>
        <v>Yes, for at least half of the technology domains</v>
      </c>
      <c r="S69" s="18">
        <f>IFERROR(VLOOKUP(R69,AnsMTBL,2,FALSE),0)</f>
        <v>0.5</v>
      </c>
      <c r="T69" s="133"/>
      <c r="U69" s="489"/>
      <c r="V69" s="313" t="str">
        <f t="shared" ref="V69:V70" si="44">R69</f>
        <v>Yes, for at least half of the technology domains</v>
      </c>
      <c r="W69" s="18">
        <f>IFERROR(VLOOKUP(V69,AnsMTBL,2,FALSE),0)</f>
        <v>0.5</v>
      </c>
      <c r="X69" s="133"/>
      <c r="Y69" s="489"/>
    </row>
    <row r="70" spans="1:25" ht="25.5" x14ac:dyDescent="0.2">
      <c r="A70" s="165" t="str">
        <f>Interview!A100</f>
        <v>D-SA-B-3-1</v>
      </c>
      <c r="B70" s="449"/>
      <c r="C70" s="272">
        <f>VLOOKUP(A70,'imp-questions'!A:H,5,FALSE)</f>
        <v>3</v>
      </c>
      <c r="D70" s="303" t="str">
        <f>VLOOKUP(A70,'imp-questions'!A:H,6,FALSE)</f>
        <v>Do you enforce the use of recommended technologies within the development organisation?</v>
      </c>
      <c r="E70" s="167" t="str">
        <f>CHAR(65+VLOOKUP(A70,'imp-questions'!A:H,8,FALSE))</f>
        <v>A</v>
      </c>
      <c r="F70" s="196" t="str">
        <f>Interview!F100</f>
        <v>No</v>
      </c>
      <c r="G70" s="18">
        <f>IFERROR(VLOOKUP(F70,AnsATBL,2,FALSE),0)</f>
        <v>0</v>
      </c>
      <c r="H70" s="133"/>
      <c r="I70" s="491"/>
      <c r="J70" s="313" t="str">
        <f t="shared" si="41"/>
        <v>No</v>
      </c>
      <c r="K70" s="18">
        <f>IFERROR(VLOOKUP(J70,AnsATBL,2,FALSE),0)</f>
        <v>0</v>
      </c>
      <c r="L70" s="133"/>
      <c r="M70" s="491"/>
      <c r="N70" s="313" t="str">
        <f t="shared" si="42"/>
        <v>No</v>
      </c>
      <c r="O70" s="18">
        <f>IFERROR(VLOOKUP(N70,AnsATBL,2,FALSE),0)</f>
        <v>0</v>
      </c>
      <c r="P70" s="133"/>
      <c r="Q70" s="491"/>
      <c r="R70" s="313" t="str">
        <f t="shared" si="43"/>
        <v>No</v>
      </c>
      <c r="S70" s="18">
        <f>IFERROR(VLOOKUP(R70,AnsATBL,2,FALSE),0)</f>
        <v>0</v>
      </c>
      <c r="T70" s="133"/>
      <c r="U70" s="491"/>
      <c r="V70" s="313" t="str">
        <f t="shared" si="44"/>
        <v>No</v>
      </c>
      <c r="W70" s="18">
        <f>IFERROR(VLOOKUP(V70,AnsATBL,2,FALSE),0)</f>
        <v>0</v>
      </c>
      <c r="X70" s="133"/>
      <c r="Y70" s="491"/>
    </row>
    <row r="71" spans="1:25" ht="12.75" x14ac:dyDescent="0.2">
      <c r="A71" s="165"/>
      <c r="B71" s="286"/>
      <c r="C71" s="269"/>
      <c r="D71" s="245"/>
      <c r="E71" s="245"/>
      <c r="F71" s="245"/>
      <c r="G71" s="245"/>
      <c r="H71" s="245"/>
      <c r="I71" s="245"/>
      <c r="J71" s="245"/>
      <c r="K71" s="245"/>
      <c r="L71" s="245"/>
      <c r="M71" s="245"/>
      <c r="N71" s="245"/>
      <c r="O71" s="245"/>
      <c r="P71" s="245"/>
      <c r="Q71" s="245"/>
      <c r="R71" s="245"/>
      <c r="S71" s="245"/>
      <c r="T71" s="245"/>
      <c r="U71" s="245"/>
      <c r="V71" s="245"/>
      <c r="W71" s="245"/>
      <c r="X71" s="245"/>
      <c r="Y71" s="245"/>
    </row>
    <row r="72" spans="1:25" ht="25.5" x14ac:dyDescent="0.2">
      <c r="A72" s="165"/>
      <c r="B72" s="273" t="s">
        <v>291</v>
      </c>
      <c r="C72" s="273"/>
      <c r="D72" s="249"/>
      <c r="E72" s="249"/>
      <c r="F72" s="459" t="s">
        <v>63</v>
      </c>
      <c r="G72" s="459"/>
      <c r="H72" s="459"/>
      <c r="I72" s="459"/>
      <c r="J72" s="458" t="s">
        <v>512</v>
      </c>
      <c r="K72" s="459"/>
      <c r="L72" s="459"/>
      <c r="M72" s="460"/>
      <c r="N72" s="458" t="s">
        <v>513</v>
      </c>
      <c r="O72" s="459"/>
      <c r="P72" s="459"/>
      <c r="Q72" s="460"/>
      <c r="R72" s="458" t="s">
        <v>514</v>
      </c>
      <c r="S72" s="459"/>
      <c r="T72" s="459"/>
      <c r="U72" s="460"/>
      <c r="V72" s="458" t="s">
        <v>515</v>
      </c>
      <c r="W72" s="459"/>
      <c r="X72" s="459"/>
      <c r="Y72" s="460"/>
    </row>
    <row r="73" spans="1:25" x14ac:dyDescent="0.25">
      <c r="A73" s="165"/>
      <c r="B73" s="287" t="s">
        <v>508</v>
      </c>
      <c r="C73" s="274" t="s">
        <v>509</v>
      </c>
      <c r="D73" s="287" t="s">
        <v>292</v>
      </c>
      <c r="E73" s="236"/>
      <c r="F73" s="180" t="s">
        <v>35</v>
      </c>
      <c r="G73" s="180"/>
      <c r="H73" s="181"/>
      <c r="I73" s="256" t="s">
        <v>33</v>
      </c>
      <c r="J73" s="180" t="s">
        <v>35</v>
      </c>
      <c r="K73" s="180"/>
      <c r="L73" s="181"/>
      <c r="M73" s="256" t="s">
        <v>33</v>
      </c>
      <c r="N73" s="180" t="s">
        <v>35</v>
      </c>
      <c r="O73" s="180"/>
      <c r="P73" s="181"/>
      <c r="Q73" s="256" t="s">
        <v>33</v>
      </c>
      <c r="R73" s="180" t="s">
        <v>35</v>
      </c>
      <c r="S73" s="180"/>
      <c r="T73" s="181"/>
      <c r="U73" s="256" t="s">
        <v>33</v>
      </c>
      <c r="V73" s="180" t="s">
        <v>35</v>
      </c>
      <c r="W73" s="180"/>
      <c r="X73" s="181"/>
      <c r="Y73" s="256" t="s">
        <v>33</v>
      </c>
    </row>
    <row r="74" spans="1:25" ht="12.75" x14ac:dyDescent="0.2">
      <c r="A74" s="165" t="str">
        <f>Interview!A104</f>
        <v>I-SB-A-1-1</v>
      </c>
      <c r="B74" s="452" t="str">
        <f>VLOOKUP(A74,'imp-questions'!A:H,4,FALSE)</f>
        <v>Build Process</v>
      </c>
      <c r="C74" s="275">
        <f>VLOOKUP(A74,'imp-questions'!A:H,5,FALSE)</f>
        <v>1</v>
      </c>
      <c r="D74" s="205" t="str">
        <f>VLOOKUP(A74,'imp-questions'!A:H,6,FALSE)</f>
        <v>Do you use repeatable build processes?</v>
      </c>
      <c r="E74" s="167" t="str">
        <f>CHAR(65+VLOOKUP(A74,'imp-questions'!A:H,8,FALSE))</f>
        <v>A</v>
      </c>
      <c r="F74" s="196" t="str">
        <f>Interview!F104</f>
        <v>Yes, for most of the applications</v>
      </c>
      <c r="G74" s="18">
        <f>IFERROR(VLOOKUP(F74,AnsATBL,2,FALSE),0)</f>
        <v>1</v>
      </c>
      <c r="H74" s="308">
        <f>IFERROR(AVERAGE(G74,G78),0)</f>
        <v>1</v>
      </c>
      <c r="I74" s="470">
        <f>SUM(H74:H76)</f>
        <v>1.5</v>
      </c>
      <c r="J74" s="313" t="str">
        <f>F74</f>
        <v>Yes, for most of the applications</v>
      </c>
      <c r="K74" s="18">
        <f>IFERROR(VLOOKUP(J74,AnsATBL,2,FALSE),0)</f>
        <v>1</v>
      </c>
      <c r="L74" s="308">
        <f>IFERROR(AVERAGE(K74,K78),0)</f>
        <v>1</v>
      </c>
      <c r="M74" s="470">
        <f>SUM(L74:L76)</f>
        <v>1.625</v>
      </c>
      <c r="N74" s="313" t="str">
        <f>J74</f>
        <v>Yes, for most of the applications</v>
      </c>
      <c r="O74" s="18">
        <f>IFERROR(VLOOKUP(N74,AnsATBL,2,FALSE),0)</f>
        <v>1</v>
      </c>
      <c r="P74" s="308">
        <f>IFERROR(AVERAGE(O74,O78),0)</f>
        <v>1</v>
      </c>
      <c r="Q74" s="470">
        <f>SUM(P74:P76)</f>
        <v>1.75</v>
      </c>
      <c r="R74" s="313" t="str">
        <f>N74</f>
        <v>Yes, for most of the applications</v>
      </c>
      <c r="S74" s="18">
        <f>IFERROR(VLOOKUP(R74,AnsATBL,2,FALSE),0)</f>
        <v>1</v>
      </c>
      <c r="T74" s="308">
        <f>IFERROR(AVERAGE(S74,S78),0)</f>
        <v>1</v>
      </c>
      <c r="U74" s="470">
        <f>SUM(T74:T76)</f>
        <v>2</v>
      </c>
      <c r="V74" s="313" t="str">
        <f>R74</f>
        <v>Yes, for most of the applications</v>
      </c>
      <c r="W74" s="18">
        <f>IFERROR(VLOOKUP(V74,AnsATBL,2,FALSE),0)</f>
        <v>1</v>
      </c>
      <c r="X74" s="308">
        <f>IFERROR(AVERAGE(W74,W78),0)</f>
        <v>1</v>
      </c>
      <c r="Y74" s="470">
        <f>SUM(X74:X76)</f>
        <v>2</v>
      </c>
    </row>
    <row r="75" spans="1:25" ht="12.75" x14ac:dyDescent="0.2">
      <c r="A75" s="165" t="str">
        <f>Interview!A106</f>
        <v>I-SB-A-2-1</v>
      </c>
      <c r="B75" s="453"/>
      <c r="C75" s="275">
        <f>VLOOKUP(A75,'imp-questions'!A:H,5,FALSE)</f>
        <v>2</v>
      </c>
      <c r="D75" s="205" t="str">
        <f>VLOOKUP(A75,'imp-questions'!A:H,6,FALSE)</f>
        <v>Are build processes automated?</v>
      </c>
      <c r="E75" s="167" t="str">
        <f>CHAR(65+VLOOKUP(A75,'imp-questions'!A:H,8,FALSE))</f>
        <v>A</v>
      </c>
      <c r="F75" s="196" t="str">
        <f>Interview!F106</f>
        <v>Yes, for at least half of the applications</v>
      </c>
      <c r="G75" s="18">
        <f>IFERROR(VLOOKUP(F75,AnsATBL,2,FALSE),0)</f>
        <v>0.5</v>
      </c>
      <c r="H75" s="308">
        <f>IFERROR(AVERAGE(G75,G79),0)</f>
        <v>0.5</v>
      </c>
      <c r="I75" s="471"/>
      <c r="J75" s="313" t="str">
        <f t="shared" ref="J75:J76" si="45">F75</f>
        <v>Yes, for at least half of the applications</v>
      </c>
      <c r="K75" s="18">
        <f>IFERROR(VLOOKUP(J75,AnsATBL,2,FALSE),0)</f>
        <v>0.5</v>
      </c>
      <c r="L75" s="308">
        <f>IFERROR(AVERAGE(K75,K79),0)</f>
        <v>0.5</v>
      </c>
      <c r="M75" s="471"/>
      <c r="N75" s="313" t="str">
        <f t="shared" ref="N75:N76" si="46">J75</f>
        <v>Yes, for at least half of the applications</v>
      </c>
      <c r="O75" s="18">
        <f>IFERROR(VLOOKUP(N75,AnsATBL,2,FALSE),0)</f>
        <v>0.5</v>
      </c>
      <c r="P75" s="308">
        <f>IFERROR(AVERAGE(O75,O79),0)</f>
        <v>0.5</v>
      </c>
      <c r="Q75" s="471"/>
      <c r="R75" s="313" t="str">
        <f t="shared" ref="R75:R76" si="47">N75</f>
        <v>Yes, for at least half of the applications</v>
      </c>
      <c r="S75" s="18">
        <f>IFERROR(VLOOKUP(R75,AnsATBL,2,FALSE),0)</f>
        <v>0.5</v>
      </c>
      <c r="T75" s="308">
        <f>IFERROR(AVERAGE(S75,S79),0)</f>
        <v>0.5</v>
      </c>
      <c r="U75" s="471"/>
      <c r="V75" s="313" t="str">
        <f t="shared" ref="V75:V76" si="48">R75</f>
        <v>Yes, for at least half of the applications</v>
      </c>
      <c r="W75" s="18">
        <f>IFERROR(VLOOKUP(V75,AnsATBL,2,FALSE),0)</f>
        <v>0.5</v>
      </c>
      <c r="X75" s="308">
        <f>IFERROR(AVERAGE(W75,W79),0)</f>
        <v>0.5</v>
      </c>
      <c r="Y75" s="471"/>
    </row>
    <row r="76" spans="1:25" ht="12.75" x14ac:dyDescent="0.2">
      <c r="A76" s="165" t="str">
        <f>Interview!A108</f>
        <v>I-SB-A-3-1</v>
      </c>
      <c r="B76" s="454"/>
      <c r="C76" s="275">
        <f>VLOOKUP(A76,'imp-questions'!A:H,5,FALSE)</f>
        <v>3</v>
      </c>
      <c r="D76" s="303" t="str">
        <f>VLOOKUP(A76,'imp-questions'!A:H,6,FALSE)</f>
        <v>Do you integrate automated security checks in build processes?</v>
      </c>
      <c r="E76" s="167" t="str">
        <f>CHAR(65+VLOOKUP(A76,'imp-questions'!A:H,8,FALSE))</f>
        <v>A</v>
      </c>
      <c r="F76" s="196" t="str">
        <f>Interview!F108</f>
        <v>No</v>
      </c>
      <c r="G76" s="18">
        <f>IFERROR(VLOOKUP(F76,AnsATBL,2,FALSE),0)</f>
        <v>0</v>
      </c>
      <c r="H76" s="308">
        <f>IFERROR(AVERAGE(G76,G80),0)</f>
        <v>0</v>
      </c>
      <c r="I76" s="471"/>
      <c r="J76" s="313" t="str">
        <f t="shared" si="45"/>
        <v>No</v>
      </c>
      <c r="K76" s="18">
        <f>IFERROR(VLOOKUP(J76,AnsATBL,2,FALSE),0)</f>
        <v>0</v>
      </c>
      <c r="L76" s="308">
        <f>IFERROR(AVERAGE(K76,K80),0)</f>
        <v>0.125</v>
      </c>
      <c r="M76" s="471"/>
      <c r="N76" s="313" t="str">
        <f t="shared" si="46"/>
        <v>No</v>
      </c>
      <c r="O76" s="18">
        <f>IFERROR(VLOOKUP(N76,AnsATBL,2,FALSE),0)</f>
        <v>0</v>
      </c>
      <c r="P76" s="308">
        <f>IFERROR(AVERAGE(O76,O80),0)</f>
        <v>0.25</v>
      </c>
      <c r="Q76" s="471"/>
      <c r="R76" s="313" t="str">
        <f t="shared" si="47"/>
        <v>No</v>
      </c>
      <c r="S76" s="18">
        <f>IFERROR(VLOOKUP(R76,AnsATBL,2,FALSE),0)</f>
        <v>0</v>
      </c>
      <c r="T76" s="308">
        <f>IFERROR(AVERAGE(S76,S80),0)</f>
        <v>0.5</v>
      </c>
      <c r="U76" s="471"/>
      <c r="V76" s="313" t="str">
        <f t="shared" si="48"/>
        <v>No</v>
      </c>
      <c r="W76" s="18">
        <f>IFERROR(VLOOKUP(V76,AnsATBL,2,FALSE),0)</f>
        <v>0</v>
      </c>
      <c r="X76" s="308">
        <f>IFERROR(AVERAGE(W76,W80),0)</f>
        <v>0.5</v>
      </c>
      <c r="Y76" s="471"/>
    </row>
    <row r="77" spans="1:25" ht="12.75" x14ac:dyDescent="0.2">
      <c r="A77" s="165"/>
      <c r="B77" s="283"/>
      <c r="C77" s="269"/>
      <c r="D77" s="245"/>
      <c r="E77" s="245"/>
      <c r="F77" s="245"/>
      <c r="G77" s="245"/>
      <c r="H77" s="245"/>
      <c r="I77" s="471"/>
      <c r="J77" s="245"/>
      <c r="K77" s="245"/>
      <c r="L77" s="245"/>
      <c r="M77" s="471"/>
      <c r="N77" s="245"/>
      <c r="O77" s="245"/>
      <c r="P77" s="245"/>
      <c r="Q77" s="471"/>
      <c r="R77" s="245"/>
      <c r="S77" s="245"/>
      <c r="T77" s="245"/>
      <c r="U77" s="471"/>
      <c r="V77" s="245"/>
      <c r="W77" s="245"/>
      <c r="X77" s="245"/>
      <c r="Y77" s="471"/>
    </row>
    <row r="78" spans="1:25" ht="12.75" x14ac:dyDescent="0.2">
      <c r="A78" s="165" t="str">
        <f>Interview!A111</f>
        <v>I-SB-B-1-1</v>
      </c>
      <c r="B78" s="452" t="str">
        <f>VLOOKUP(A78,'imp-questions'!A:H,4,FALSE)</f>
        <v>Software Dependencies</v>
      </c>
      <c r="C78" s="275">
        <f>VLOOKUP(A78,'imp-questions'!A:H,5,FALSE)</f>
        <v>1</v>
      </c>
      <c r="D78" s="205" t="str">
        <f>VLOOKUP(A78,'imp-questions'!A:H,6,FALSE)</f>
        <v>Do you evaluate security risk stemming from used dependencies?</v>
      </c>
      <c r="E78" s="167" t="str">
        <f>CHAR(65+VLOOKUP(A78,'imp-questions'!A:H,8,FALSE))</f>
        <v>A</v>
      </c>
      <c r="F78" s="196" t="str">
        <f>Interview!F111</f>
        <v>Yes, for most of the applications</v>
      </c>
      <c r="G78" s="18">
        <f>IFERROR(VLOOKUP(F78,AnsATBL,2,FALSE),0)</f>
        <v>1</v>
      </c>
      <c r="H78" s="133"/>
      <c r="I78" s="471"/>
      <c r="J78" s="313" t="str">
        <f>F78</f>
        <v>Yes, for most of the applications</v>
      </c>
      <c r="K78" s="18">
        <f>IFERROR(VLOOKUP(J78,AnsATBL,2,FALSE),0)</f>
        <v>1</v>
      </c>
      <c r="L78" s="133"/>
      <c r="M78" s="471"/>
      <c r="N78" s="313" t="str">
        <f>J78</f>
        <v>Yes, for most of the applications</v>
      </c>
      <c r="O78" s="18">
        <f>IFERROR(VLOOKUP(N78,AnsATBL,2,FALSE),0)</f>
        <v>1</v>
      </c>
      <c r="P78" s="133"/>
      <c r="Q78" s="471"/>
      <c r="R78" s="313" t="str">
        <f>N78</f>
        <v>Yes, for most of the applications</v>
      </c>
      <c r="S78" s="18">
        <f>IFERROR(VLOOKUP(R78,AnsATBL,2,FALSE),0)</f>
        <v>1</v>
      </c>
      <c r="T78" s="133"/>
      <c r="U78" s="471"/>
      <c r="V78" s="313" t="str">
        <f>R78</f>
        <v>Yes, for most of the applications</v>
      </c>
      <c r="W78" s="18">
        <f>IFERROR(VLOOKUP(V78,AnsATBL,2,FALSE),0)</f>
        <v>1</v>
      </c>
      <c r="X78" s="133"/>
      <c r="Y78" s="471"/>
    </row>
    <row r="79" spans="1:25" ht="12.75" x14ac:dyDescent="0.2">
      <c r="A79" s="165" t="str">
        <f>Interview!A113</f>
        <v>I-SB-B-2-1</v>
      </c>
      <c r="B79" s="453"/>
      <c r="C79" s="275">
        <f>VLOOKUP(A79,'imp-questions'!A:H,5,FALSE)</f>
        <v>2</v>
      </c>
      <c r="D79" s="205" t="str">
        <f>VLOOKUP(A79,'imp-questions'!A:H,6,FALSE)</f>
        <v>Is 3rd party dependency risk handled by a formal process?</v>
      </c>
      <c r="E79" s="167" t="str">
        <f>CHAR(65+VLOOKUP(A79,'imp-questions'!A:H,8,FALSE))</f>
        <v>A</v>
      </c>
      <c r="F79" s="196" t="str">
        <f>Interview!F113</f>
        <v>Yes, for at least half of the applications</v>
      </c>
      <c r="G79" s="18">
        <f>IFERROR(VLOOKUP(F79,AnsATBL,2,FALSE),0)</f>
        <v>0.5</v>
      </c>
      <c r="H79" s="133"/>
      <c r="I79" s="471"/>
      <c r="J79" s="313" t="str">
        <f t="shared" ref="J79" si="49">F79</f>
        <v>Yes, for at least half of the applications</v>
      </c>
      <c r="K79" s="18">
        <f>IFERROR(VLOOKUP(J79,AnsATBL,2,FALSE),0)</f>
        <v>0.5</v>
      </c>
      <c r="L79" s="133"/>
      <c r="M79" s="471"/>
      <c r="N79" s="313" t="str">
        <f t="shared" ref="N79" si="50">J79</f>
        <v>Yes, for at least half of the applications</v>
      </c>
      <c r="O79" s="18">
        <f>IFERROR(VLOOKUP(N79,AnsATBL,2,FALSE),0)</f>
        <v>0.5</v>
      </c>
      <c r="P79" s="133"/>
      <c r="Q79" s="471"/>
      <c r="R79" s="313" t="str">
        <f t="shared" ref="R79" si="51">N79</f>
        <v>Yes, for at least half of the applications</v>
      </c>
      <c r="S79" s="18">
        <f>IFERROR(VLOOKUP(R79,AnsATBL,2,FALSE),0)</f>
        <v>0.5</v>
      </c>
      <c r="T79" s="133"/>
      <c r="U79" s="471"/>
      <c r="V79" s="313" t="str">
        <f t="shared" ref="V79:V80" si="52">R79</f>
        <v>Yes, for at least half of the applications</v>
      </c>
      <c r="W79" s="18">
        <f>IFERROR(VLOOKUP(V79,AnsATBL,2,FALSE),0)</f>
        <v>0.5</v>
      </c>
      <c r="X79" s="133"/>
      <c r="Y79" s="471"/>
    </row>
    <row r="80" spans="1:25" ht="25.5" x14ac:dyDescent="0.2">
      <c r="A80" s="165" t="str">
        <f>Interview!A115</f>
        <v>I-SB-B-3-1</v>
      </c>
      <c r="B80" s="454"/>
      <c r="C80" s="275">
        <f>VLOOKUP(A80,'imp-questions'!A:H,5,FALSE)</f>
        <v>3</v>
      </c>
      <c r="D80" s="303" t="str">
        <f>VLOOKUP(A80,'imp-questions'!A:H,6,FALSE)</f>
        <v>Do you prevent build of software if it's affected by vulnerabilities in dependencies?</v>
      </c>
      <c r="E80" s="167" t="str">
        <f>CHAR(65+VLOOKUP(A80,'imp-questions'!A:H,8,FALSE))</f>
        <v>A</v>
      </c>
      <c r="F80" s="196" t="str">
        <f>Interview!F115</f>
        <v>No</v>
      </c>
      <c r="G80" s="18">
        <f>IFERROR(VLOOKUP(F80,AnsATBL,2,FALSE),0)</f>
        <v>0</v>
      </c>
      <c r="H80" s="133"/>
      <c r="I80" s="472"/>
      <c r="J80" s="313" t="s">
        <v>138</v>
      </c>
      <c r="K80" s="18">
        <f>IFERROR(VLOOKUP(J80,AnsATBL,2,FALSE),0)</f>
        <v>0.25</v>
      </c>
      <c r="L80" s="133"/>
      <c r="M80" s="472"/>
      <c r="N80" s="313" t="s">
        <v>139</v>
      </c>
      <c r="O80" s="18">
        <f>IFERROR(VLOOKUP(N80,AnsATBL,2,FALSE),0)</f>
        <v>0.5</v>
      </c>
      <c r="P80" s="133"/>
      <c r="Q80" s="472"/>
      <c r="R80" s="313" t="s">
        <v>140</v>
      </c>
      <c r="S80" s="18">
        <f>IFERROR(VLOOKUP(R80,AnsATBL,2,FALSE),0)</f>
        <v>1</v>
      </c>
      <c r="T80" s="133"/>
      <c r="U80" s="472"/>
      <c r="V80" s="313" t="str">
        <f t="shared" si="52"/>
        <v>Yes, for most of the applications</v>
      </c>
      <c r="W80" s="18">
        <f>IFERROR(VLOOKUP(V80,AnsATBL,2,FALSE),0)</f>
        <v>1</v>
      </c>
      <c r="X80" s="133"/>
      <c r="Y80" s="472"/>
    </row>
    <row r="81" spans="1:25" ht="12.75" x14ac:dyDescent="0.2">
      <c r="A81" s="165"/>
      <c r="B81" s="283"/>
      <c r="C81" s="269"/>
      <c r="D81" s="245"/>
      <c r="E81" s="245"/>
      <c r="F81" s="245"/>
      <c r="G81" s="245"/>
      <c r="H81" s="245"/>
      <c r="I81" s="245"/>
      <c r="J81" s="245"/>
      <c r="K81" s="245"/>
      <c r="L81" s="245"/>
      <c r="M81" s="245"/>
      <c r="N81" s="245"/>
      <c r="O81" s="245"/>
      <c r="P81" s="245"/>
      <c r="Q81" s="245"/>
      <c r="R81" s="245"/>
      <c r="S81" s="245"/>
      <c r="T81" s="245"/>
      <c r="U81" s="245"/>
      <c r="V81" s="245"/>
      <c r="W81" s="245"/>
      <c r="X81" s="245"/>
      <c r="Y81" s="245"/>
    </row>
    <row r="82" spans="1:25" x14ac:dyDescent="0.25">
      <c r="A82" s="165"/>
      <c r="B82" s="287" t="s">
        <v>508</v>
      </c>
      <c r="C82" s="274" t="s">
        <v>509</v>
      </c>
      <c r="D82" s="223" t="s">
        <v>313</v>
      </c>
      <c r="E82" s="230"/>
      <c r="F82" s="184" t="s">
        <v>35</v>
      </c>
      <c r="G82" s="184"/>
      <c r="H82" s="185"/>
      <c r="I82" s="256" t="s">
        <v>33</v>
      </c>
      <c r="J82" s="184" t="s">
        <v>35</v>
      </c>
      <c r="K82" s="184"/>
      <c r="L82" s="185"/>
      <c r="M82" s="256" t="s">
        <v>33</v>
      </c>
      <c r="N82" s="184" t="s">
        <v>35</v>
      </c>
      <c r="O82" s="184"/>
      <c r="P82" s="185"/>
      <c r="Q82" s="256" t="s">
        <v>33</v>
      </c>
      <c r="R82" s="184" t="s">
        <v>35</v>
      </c>
      <c r="S82" s="184"/>
      <c r="T82" s="185"/>
      <c r="U82" s="256" t="s">
        <v>33</v>
      </c>
      <c r="V82" s="184" t="s">
        <v>35</v>
      </c>
      <c r="W82" s="184"/>
      <c r="X82" s="185"/>
      <c r="Y82" s="256" t="s">
        <v>33</v>
      </c>
    </row>
    <row r="83" spans="1:25" ht="12.75" x14ac:dyDescent="0.2">
      <c r="A83" s="165" t="str">
        <f>Interview!A118</f>
        <v>I-SD-A-1-1</v>
      </c>
      <c r="B83" s="452" t="str">
        <f>VLOOKUP(A83,'imp-questions'!A:H,4,FALSE)</f>
        <v>Deployment Process</v>
      </c>
      <c r="C83" s="275">
        <f>VLOOKUP(A83,'imp-questions'!A:H,5,FALSE)</f>
        <v>1</v>
      </c>
      <c r="D83" s="205" t="str">
        <f>VLOOKUP(A83,'imp-questions'!A:H,6,FALSE)</f>
        <v>Do you use repeatable deployment processes?</v>
      </c>
      <c r="E83" s="167" t="str">
        <f>CHAR(65+VLOOKUP(A83,'imp-questions'!A:H,8,FALSE))</f>
        <v>A</v>
      </c>
      <c r="F83" s="196" t="str">
        <f>Interview!F118</f>
        <v>Yes, for most of the applications</v>
      </c>
      <c r="G83" s="18">
        <f>IFERROR(VLOOKUP(F83,AnsATBL,2,FALSE),0)</f>
        <v>1</v>
      </c>
      <c r="H83" s="308">
        <f>IFERROR(AVERAGE(G83,G87),0)</f>
        <v>1</v>
      </c>
      <c r="I83" s="470">
        <f>SUM(H83:H85)</f>
        <v>1.5</v>
      </c>
      <c r="J83" s="313" t="str">
        <f>F83</f>
        <v>Yes, for most of the applications</v>
      </c>
      <c r="K83" s="18">
        <f>IFERROR(VLOOKUP(J83,AnsATBL,2,FALSE),0)</f>
        <v>1</v>
      </c>
      <c r="L83" s="308">
        <f>IFERROR(AVERAGE(K83,K87),0)</f>
        <v>1</v>
      </c>
      <c r="M83" s="470">
        <f>SUM(L83:L85)</f>
        <v>1.5</v>
      </c>
      <c r="N83" s="313" t="str">
        <f>J83</f>
        <v>Yes, for most of the applications</v>
      </c>
      <c r="O83" s="18">
        <f>IFERROR(VLOOKUP(N83,AnsATBL,2,FALSE),0)</f>
        <v>1</v>
      </c>
      <c r="P83" s="308">
        <f>IFERROR(AVERAGE(O83,O87),0)</f>
        <v>1</v>
      </c>
      <c r="Q83" s="470">
        <f>SUM(P83:P85)</f>
        <v>1.5</v>
      </c>
      <c r="R83" s="313" t="str">
        <f>N83</f>
        <v>Yes, for most of the applications</v>
      </c>
      <c r="S83" s="18">
        <f>IFERROR(VLOOKUP(R83,AnsATBL,2,FALSE),0)</f>
        <v>1</v>
      </c>
      <c r="T83" s="308">
        <f>IFERROR(AVERAGE(S83,S87),0)</f>
        <v>1</v>
      </c>
      <c r="U83" s="470">
        <f>SUM(T83:T85)</f>
        <v>1.5</v>
      </c>
      <c r="V83" s="313" t="str">
        <f>R83</f>
        <v>Yes, for most of the applications</v>
      </c>
      <c r="W83" s="18">
        <f>IFERROR(VLOOKUP(V83,AnsATBL,2,FALSE),0)</f>
        <v>1</v>
      </c>
      <c r="X83" s="308">
        <f>IFERROR(AVERAGE(W83,W87),0)</f>
        <v>1</v>
      </c>
      <c r="Y83" s="470">
        <f>SUM(X83:X85)</f>
        <v>1.5</v>
      </c>
    </row>
    <row r="84" spans="1:25" ht="12.75" x14ac:dyDescent="0.2">
      <c r="A84" s="165" t="str">
        <f>Interview!A120</f>
        <v>I-SD-A-2-1</v>
      </c>
      <c r="B84" s="453"/>
      <c r="C84" s="275">
        <f>VLOOKUP(A84,'imp-questions'!A:H,5,FALSE)</f>
        <v>2</v>
      </c>
      <c r="D84" s="205" t="str">
        <f>VLOOKUP(A84,'imp-questions'!A:H,6,FALSE)</f>
        <v>Are deployment processes automated and taking into account security?</v>
      </c>
      <c r="E84" s="167" t="str">
        <f>CHAR(65+VLOOKUP(A84,'imp-questions'!A:H,8,FALSE))</f>
        <v>A</v>
      </c>
      <c r="F84" s="196" t="str">
        <f>Interview!F120</f>
        <v>Yes, for some applications</v>
      </c>
      <c r="G84" s="18">
        <f>IFERROR(VLOOKUP(F84,AnsATBL,2,FALSE),0)</f>
        <v>0.25</v>
      </c>
      <c r="H84" s="308">
        <f>IFERROR(AVERAGE(G84,G88),0)</f>
        <v>0.375</v>
      </c>
      <c r="I84" s="471"/>
      <c r="J84" s="313" t="str">
        <f t="shared" ref="J84:J85" si="53">F84</f>
        <v>Yes, for some applications</v>
      </c>
      <c r="K84" s="18">
        <f>IFERROR(VLOOKUP(J84,AnsATBL,2,FALSE),0)</f>
        <v>0.25</v>
      </c>
      <c r="L84" s="308">
        <f>IFERROR(AVERAGE(K84,K88),0)</f>
        <v>0.375</v>
      </c>
      <c r="M84" s="471"/>
      <c r="N84" s="313" t="str">
        <f t="shared" ref="N84:N85" si="54">J84</f>
        <v>Yes, for some applications</v>
      </c>
      <c r="O84" s="18">
        <f>IFERROR(VLOOKUP(N84,AnsATBL,2,FALSE),0)</f>
        <v>0.25</v>
      </c>
      <c r="P84" s="308">
        <f>IFERROR(AVERAGE(O84,O88),0)</f>
        <v>0.375</v>
      </c>
      <c r="Q84" s="471"/>
      <c r="R84" s="313" t="str">
        <f t="shared" ref="R84:R85" si="55">N84</f>
        <v>Yes, for some applications</v>
      </c>
      <c r="S84" s="18">
        <f>IFERROR(VLOOKUP(R84,AnsATBL,2,FALSE),0)</f>
        <v>0.25</v>
      </c>
      <c r="T84" s="308">
        <f>IFERROR(AVERAGE(S84,S88),0)</f>
        <v>0.375</v>
      </c>
      <c r="U84" s="471"/>
      <c r="V84" s="313" t="str">
        <f t="shared" ref="V84:V85" si="56">R84</f>
        <v>Yes, for some applications</v>
      </c>
      <c r="W84" s="18">
        <f>IFERROR(VLOOKUP(V84,AnsATBL,2,FALSE),0)</f>
        <v>0.25</v>
      </c>
      <c r="X84" s="308">
        <f>IFERROR(AVERAGE(W84,W88),0)</f>
        <v>0.375</v>
      </c>
      <c r="Y84" s="471"/>
    </row>
    <row r="85" spans="1:25" ht="12.75" x14ac:dyDescent="0.2">
      <c r="A85" s="165" t="str">
        <f>Interview!A122</f>
        <v>I-SD-A-3-1</v>
      </c>
      <c r="B85" s="454"/>
      <c r="C85" s="275">
        <f>VLOOKUP(A85,'imp-questions'!A:H,5,FALSE)</f>
        <v>3</v>
      </c>
      <c r="D85" s="303" t="str">
        <f>VLOOKUP(A85,'imp-questions'!A:H,6,FALSE)</f>
        <v>Do you consistently validate the integrity of deployed artifacts?</v>
      </c>
      <c r="E85" s="167" t="str">
        <f>CHAR(65+VLOOKUP(A85,'imp-questions'!A:H,8,FALSE))</f>
        <v>A</v>
      </c>
      <c r="F85" s="196" t="str">
        <f>Interview!F122</f>
        <v>No</v>
      </c>
      <c r="G85" s="18">
        <f>IFERROR(VLOOKUP(F85,AnsATBL,2,FALSE),0)</f>
        <v>0</v>
      </c>
      <c r="H85" s="308">
        <f>IFERROR(AVERAGE(G85,G89),0)</f>
        <v>0.125</v>
      </c>
      <c r="I85" s="471"/>
      <c r="J85" s="313" t="str">
        <f t="shared" si="53"/>
        <v>No</v>
      </c>
      <c r="K85" s="18">
        <f>IFERROR(VLOOKUP(J85,AnsATBL,2,FALSE),0)</f>
        <v>0</v>
      </c>
      <c r="L85" s="308">
        <f>IFERROR(AVERAGE(K85,K89),0)</f>
        <v>0.125</v>
      </c>
      <c r="M85" s="471"/>
      <c r="N85" s="313" t="str">
        <f t="shared" si="54"/>
        <v>No</v>
      </c>
      <c r="O85" s="18">
        <f>IFERROR(VLOOKUP(N85,AnsATBL,2,FALSE),0)</f>
        <v>0</v>
      </c>
      <c r="P85" s="308">
        <f>IFERROR(AVERAGE(O85,O89),0)</f>
        <v>0.125</v>
      </c>
      <c r="Q85" s="471"/>
      <c r="R85" s="313" t="str">
        <f t="shared" si="55"/>
        <v>No</v>
      </c>
      <c r="S85" s="18">
        <f>IFERROR(VLOOKUP(R85,AnsATBL,2,FALSE),0)</f>
        <v>0</v>
      </c>
      <c r="T85" s="308">
        <f>IFERROR(AVERAGE(S85,S89),0)</f>
        <v>0.125</v>
      </c>
      <c r="U85" s="471"/>
      <c r="V85" s="313" t="str">
        <f t="shared" si="56"/>
        <v>No</v>
      </c>
      <c r="W85" s="18">
        <f>IFERROR(VLOOKUP(V85,AnsATBL,2,FALSE),0)</f>
        <v>0</v>
      </c>
      <c r="X85" s="308">
        <f>IFERROR(AVERAGE(W85,W89),0)</f>
        <v>0.125</v>
      </c>
      <c r="Y85" s="471"/>
    </row>
    <row r="86" spans="1:25" ht="12.75" x14ac:dyDescent="0.2">
      <c r="A86" s="165"/>
      <c r="B86" s="283"/>
      <c r="C86" s="269"/>
      <c r="D86" s="245"/>
      <c r="E86" s="245"/>
      <c r="F86" s="245"/>
      <c r="G86" s="245"/>
      <c r="H86" s="245"/>
      <c r="I86" s="471"/>
      <c r="J86" s="245"/>
      <c r="K86" s="245"/>
      <c r="L86" s="245"/>
      <c r="M86" s="471"/>
      <c r="N86" s="245"/>
      <c r="O86" s="245"/>
      <c r="P86" s="245"/>
      <c r="Q86" s="471"/>
      <c r="R86" s="245"/>
      <c r="S86" s="245"/>
      <c r="T86" s="245"/>
      <c r="U86" s="471"/>
      <c r="V86" s="245"/>
      <c r="W86" s="245"/>
      <c r="X86" s="245"/>
      <c r="Y86" s="471"/>
    </row>
    <row r="87" spans="1:25" ht="25.5" x14ac:dyDescent="0.2">
      <c r="A87" s="165" t="str">
        <f>Interview!A125</f>
        <v>I-SD-B-1-1</v>
      </c>
      <c r="B87" s="452" t="str">
        <f>VLOOKUP(A87,'imp-questions'!A:H,4,FALSE)</f>
        <v>Secret Management</v>
      </c>
      <c r="C87" s="275">
        <f>VLOOKUP(A87,'imp-questions'!A:H,5,FALSE)</f>
        <v>1</v>
      </c>
      <c r="D87" s="205" t="str">
        <f>VLOOKUP(A87,'imp-questions'!A:H,6,FALSE)</f>
        <v>Do you limit access to application secrets according to the need to know principle?</v>
      </c>
      <c r="E87" s="167" t="str">
        <f>CHAR(65+VLOOKUP(A87,'imp-questions'!A:H,8,FALSE))</f>
        <v>A</v>
      </c>
      <c r="F87" s="196" t="str">
        <f>Interview!F125</f>
        <v>Yes, for most of the applications</v>
      </c>
      <c r="G87" s="18">
        <f>IFERROR(VLOOKUP(F87,AnsATBL,2,FALSE),0)</f>
        <v>1</v>
      </c>
      <c r="H87" s="133"/>
      <c r="I87" s="471"/>
      <c r="J87" s="313" t="str">
        <f>F87</f>
        <v>Yes, for most of the applications</v>
      </c>
      <c r="K87" s="18">
        <f>IFERROR(VLOOKUP(J87,AnsATBL,2,FALSE),0)</f>
        <v>1</v>
      </c>
      <c r="L87" s="133"/>
      <c r="M87" s="471"/>
      <c r="N87" s="313" t="str">
        <f>J87</f>
        <v>Yes, for most of the applications</v>
      </c>
      <c r="O87" s="18">
        <f>IFERROR(VLOOKUP(N87,AnsATBL,2,FALSE),0)</f>
        <v>1</v>
      </c>
      <c r="P87" s="133"/>
      <c r="Q87" s="471"/>
      <c r="R87" s="313" t="str">
        <f>N87</f>
        <v>Yes, for most of the applications</v>
      </c>
      <c r="S87" s="18">
        <f>IFERROR(VLOOKUP(R87,AnsATBL,2,FALSE),0)</f>
        <v>1</v>
      </c>
      <c r="T87" s="133"/>
      <c r="U87" s="471"/>
      <c r="V87" s="313" t="str">
        <f>R87</f>
        <v>Yes, for most of the applications</v>
      </c>
      <c r="W87" s="18">
        <f>IFERROR(VLOOKUP(V87,AnsATBL,2,FALSE),0)</f>
        <v>1</v>
      </c>
      <c r="X87" s="133"/>
      <c r="Y87" s="471"/>
    </row>
    <row r="88" spans="1:25" ht="38.25" x14ac:dyDescent="0.2">
      <c r="A88" s="165" t="str">
        <f>Interview!A127</f>
        <v>I-SD-B-2-1</v>
      </c>
      <c r="B88" s="453"/>
      <c r="C88" s="275">
        <f>VLOOKUP(A88,'imp-questions'!A:H,5,FALSE)</f>
        <v>2</v>
      </c>
      <c r="D88" s="205" t="str">
        <f>VLOOKUP(A88,'imp-questions'!A:H,6,FALSE)</f>
        <v>Do you minimize permanent storage of secrets in application artefacts, for instance by injecting them into the configuration using an automated process?</v>
      </c>
      <c r="E88" s="167" t="str">
        <f>CHAR(65+VLOOKUP(A88,'imp-questions'!A:H,8,FALSE))</f>
        <v>A</v>
      </c>
      <c r="F88" s="196" t="str">
        <f>Interview!F127</f>
        <v>Yes, for at least half of the applications</v>
      </c>
      <c r="G88" s="18">
        <f>IFERROR(VLOOKUP(F88,AnsATBL,2,FALSE),0)</f>
        <v>0.5</v>
      </c>
      <c r="H88" s="133"/>
      <c r="I88" s="471"/>
      <c r="J88" s="313" t="str">
        <f t="shared" ref="J88:J89" si="57">F88</f>
        <v>Yes, for at least half of the applications</v>
      </c>
      <c r="K88" s="18">
        <f>IFERROR(VLOOKUP(J88,AnsATBL,2,FALSE),0)</f>
        <v>0.5</v>
      </c>
      <c r="L88" s="133"/>
      <c r="M88" s="471"/>
      <c r="N88" s="313" t="str">
        <f t="shared" ref="N88:N89" si="58">J88</f>
        <v>Yes, for at least half of the applications</v>
      </c>
      <c r="O88" s="18">
        <f>IFERROR(VLOOKUP(N88,AnsATBL,2,FALSE),0)</f>
        <v>0.5</v>
      </c>
      <c r="P88" s="133"/>
      <c r="Q88" s="471"/>
      <c r="R88" s="313" t="str">
        <f t="shared" ref="R88:R89" si="59">N88</f>
        <v>Yes, for at least half of the applications</v>
      </c>
      <c r="S88" s="18">
        <f>IFERROR(VLOOKUP(R88,AnsATBL,2,FALSE),0)</f>
        <v>0.5</v>
      </c>
      <c r="T88" s="133"/>
      <c r="U88" s="471"/>
      <c r="V88" s="313" t="str">
        <f t="shared" ref="V88:V89" si="60">R88</f>
        <v>Yes, for at least half of the applications</v>
      </c>
      <c r="W88" s="18">
        <f>IFERROR(VLOOKUP(V88,AnsATBL,2,FALSE),0)</f>
        <v>0.5</v>
      </c>
      <c r="X88" s="133"/>
      <c r="Y88" s="471"/>
    </row>
    <row r="89" spans="1:25" ht="12.75" x14ac:dyDescent="0.2">
      <c r="A89" s="165" t="str">
        <f>Interview!A129</f>
        <v>I-SD-B-3-1</v>
      </c>
      <c r="B89" s="454"/>
      <c r="C89" s="275">
        <f>VLOOKUP(A89,'imp-questions'!A:H,5,FALSE)</f>
        <v>3</v>
      </c>
      <c r="D89" s="303" t="str">
        <f>VLOOKUP(A89,'imp-questions'!A:H,6,FALSE)</f>
        <v>Do you regenerate application secrets during deployment?</v>
      </c>
      <c r="E89" s="167" t="str">
        <f>CHAR(65+VLOOKUP(A89,'imp-questions'!A:H,8,FALSE))</f>
        <v>A</v>
      </c>
      <c r="F89" s="196" t="str">
        <f>Interview!F129</f>
        <v>Yes, for some applications</v>
      </c>
      <c r="G89" s="18">
        <f>IFERROR(VLOOKUP(F89,AnsATBL,2,FALSE),0)</f>
        <v>0.25</v>
      </c>
      <c r="H89" s="133"/>
      <c r="I89" s="472"/>
      <c r="J89" s="313" t="str">
        <f t="shared" si="57"/>
        <v>Yes, for some applications</v>
      </c>
      <c r="K89" s="18">
        <f>IFERROR(VLOOKUP(J89,AnsATBL,2,FALSE),0)</f>
        <v>0.25</v>
      </c>
      <c r="L89" s="133"/>
      <c r="M89" s="472"/>
      <c r="N89" s="313" t="str">
        <f t="shared" si="58"/>
        <v>Yes, for some applications</v>
      </c>
      <c r="O89" s="18">
        <f>IFERROR(VLOOKUP(N89,AnsATBL,2,FALSE),0)</f>
        <v>0.25</v>
      </c>
      <c r="P89" s="133"/>
      <c r="Q89" s="472"/>
      <c r="R89" s="313" t="str">
        <f t="shared" si="59"/>
        <v>Yes, for some applications</v>
      </c>
      <c r="S89" s="18">
        <f>IFERROR(VLOOKUP(R89,AnsATBL,2,FALSE),0)</f>
        <v>0.25</v>
      </c>
      <c r="T89" s="133"/>
      <c r="U89" s="472"/>
      <c r="V89" s="313" t="str">
        <f t="shared" si="60"/>
        <v>Yes, for some applications</v>
      </c>
      <c r="W89" s="18">
        <f>IFERROR(VLOOKUP(V89,AnsATBL,2,FALSE),0)</f>
        <v>0.25</v>
      </c>
      <c r="X89" s="133"/>
      <c r="Y89" s="472"/>
    </row>
    <row r="90" spans="1:25" ht="12.75" x14ac:dyDescent="0.2">
      <c r="A90" s="165"/>
      <c r="B90" s="283"/>
      <c r="C90" s="269"/>
      <c r="D90" s="245"/>
      <c r="E90" s="245"/>
      <c r="F90" s="245"/>
      <c r="G90" s="245"/>
      <c r="H90" s="245"/>
      <c r="I90" s="245"/>
      <c r="J90" s="245"/>
      <c r="K90" s="245"/>
      <c r="L90" s="245"/>
      <c r="M90" s="245"/>
      <c r="N90" s="245"/>
      <c r="O90" s="245"/>
      <c r="P90" s="245"/>
      <c r="Q90" s="245"/>
      <c r="R90" s="245"/>
      <c r="S90" s="245"/>
      <c r="T90" s="245"/>
      <c r="U90" s="245"/>
      <c r="V90" s="245"/>
      <c r="W90" s="245"/>
      <c r="X90" s="245"/>
      <c r="Y90" s="245"/>
    </row>
    <row r="91" spans="1:25" x14ac:dyDescent="0.25">
      <c r="A91" s="165"/>
      <c r="B91" s="287" t="s">
        <v>508</v>
      </c>
      <c r="C91" s="274" t="s">
        <v>509</v>
      </c>
      <c r="D91" s="223" t="s">
        <v>334</v>
      </c>
      <c r="E91" s="230"/>
      <c r="F91" s="184" t="s">
        <v>35</v>
      </c>
      <c r="G91" s="184"/>
      <c r="H91" s="185"/>
      <c r="I91" s="256" t="s">
        <v>33</v>
      </c>
      <c r="J91" s="184" t="s">
        <v>35</v>
      </c>
      <c r="K91" s="184"/>
      <c r="L91" s="185"/>
      <c r="M91" s="256" t="s">
        <v>33</v>
      </c>
      <c r="N91" s="184" t="s">
        <v>35</v>
      </c>
      <c r="O91" s="184"/>
      <c r="P91" s="185"/>
      <c r="Q91" s="256" t="s">
        <v>33</v>
      </c>
      <c r="R91" s="184" t="s">
        <v>35</v>
      </c>
      <c r="S91" s="184"/>
      <c r="T91" s="185"/>
      <c r="U91" s="256" t="s">
        <v>33</v>
      </c>
      <c r="V91" s="184" t="s">
        <v>35</v>
      </c>
      <c r="W91" s="184"/>
      <c r="X91" s="185"/>
      <c r="Y91" s="256" t="s">
        <v>33</v>
      </c>
    </row>
    <row r="92" spans="1:25" ht="25.5" x14ac:dyDescent="0.2">
      <c r="A92" s="165" t="str">
        <f>Interview!A132</f>
        <v>I-DM-A-1-1</v>
      </c>
      <c r="B92" s="452" t="str">
        <f>VLOOKUP(A92,'imp-questions'!A:H,4,FALSE)</f>
        <v>Defect Tracking (Flaws/Bugs/Process)</v>
      </c>
      <c r="C92" s="275">
        <f>VLOOKUP(A92,'imp-questions'!A:H,5,FALSE)</f>
        <v>1</v>
      </c>
      <c r="D92" s="205" t="str">
        <f>VLOOKUP(A92,'imp-questions'!A:H,6,FALSE)</f>
        <v>Do you track all known security defects in a central location per defined scope?</v>
      </c>
      <c r="E92" s="167" t="str">
        <f>CHAR(65+VLOOKUP(A92,'imp-questions'!A:H,8,FALSE))</f>
        <v>A</v>
      </c>
      <c r="F92" s="196" t="str">
        <f>Interview!F132</f>
        <v>Yes, for most of the applications</v>
      </c>
      <c r="G92" s="18">
        <f>IFERROR(VLOOKUP(F92,AnsATBL,2,FALSE),0)</f>
        <v>1</v>
      </c>
      <c r="H92" s="308">
        <f>IFERROR(AVERAGE(G92,G96),0)</f>
        <v>1</v>
      </c>
      <c r="I92" s="470">
        <f>SUM(H92:H94)</f>
        <v>1.75</v>
      </c>
      <c r="J92" s="313" t="str">
        <f>F92</f>
        <v>Yes, for most of the applications</v>
      </c>
      <c r="K92" s="18">
        <f>IFERROR(VLOOKUP(J92,AnsATBL,2,FALSE),0)</f>
        <v>1</v>
      </c>
      <c r="L92" s="308">
        <f>IFERROR(AVERAGE(K92,K96),0)</f>
        <v>1</v>
      </c>
      <c r="M92" s="470">
        <f>SUM(L92:L94)</f>
        <v>1.875</v>
      </c>
      <c r="N92" s="313" t="str">
        <f>J92</f>
        <v>Yes, for most of the applications</v>
      </c>
      <c r="O92" s="18">
        <f>IFERROR(VLOOKUP(N92,AnsATBL,2,FALSE),0)</f>
        <v>1</v>
      </c>
      <c r="P92" s="308">
        <f>IFERROR(AVERAGE(O92,O96),0)</f>
        <v>1</v>
      </c>
      <c r="Q92" s="470">
        <f>SUM(P92:P94)</f>
        <v>2</v>
      </c>
      <c r="R92" s="313" t="str">
        <f>N92</f>
        <v>Yes, for most of the applications</v>
      </c>
      <c r="S92" s="18">
        <f>IFERROR(VLOOKUP(R92,AnsATBL,2,FALSE),0)</f>
        <v>1</v>
      </c>
      <c r="T92" s="308">
        <f>IFERROR(AVERAGE(S92,S96),0)</f>
        <v>1</v>
      </c>
      <c r="U92" s="470">
        <f>SUM(T92:T94)</f>
        <v>2.25</v>
      </c>
      <c r="V92" s="313" t="str">
        <f>R92</f>
        <v>Yes, for most of the applications</v>
      </c>
      <c r="W92" s="18">
        <f>IFERROR(VLOOKUP(V92,AnsATBL,2,FALSE),0)</f>
        <v>1</v>
      </c>
      <c r="X92" s="308">
        <f>IFERROR(AVERAGE(W92,W96),0)</f>
        <v>1</v>
      </c>
      <c r="Y92" s="470">
        <f>SUM(X92:X94)</f>
        <v>2.25</v>
      </c>
    </row>
    <row r="93" spans="1:25" ht="12.75" x14ac:dyDescent="0.2">
      <c r="A93" s="165" t="str">
        <f>Interview!A134</f>
        <v>I-DM-A-2-1</v>
      </c>
      <c r="B93" s="453"/>
      <c r="C93" s="275">
        <f>VLOOKUP(A93,'imp-questions'!A:H,5,FALSE)</f>
        <v>2</v>
      </c>
      <c r="D93" s="205" t="str">
        <f>VLOOKUP(A93,'imp-questions'!A:H,6,FALSE)</f>
        <v>Do you take action on defects exceeding defined threshold?</v>
      </c>
      <c r="E93" s="167" t="str">
        <f>CHAR(65+VLOOKUP(A93,'imp-questions'!A:H,8,FALSE))</f>
        <v>A</v>
      </c>
      <c r="F93" s="196" t="str">
        <f>Interview!F134</f>
        <v>Yes, for most of the applications</v>
      </c>
      <c r="G93" s="18">
        <f>IFERROR(VLOOKUP(F93,AnsATBL,2,FALSE),0)</f>
        <v>1</v>
      </c>
      <c r="H93" s="308">
        <f>IFERROR(AVERAGE(G93,G97),0)</f>
        <v>0.75</v>
      </c>
      <c r="I93" s="471"/>
      <c r="J93" s="313" t="str">
        <f t="shared" ref="J93:J94" si="61">F93</f>
        <v>Yes, for most of the applications</v>
      </c>
      <c r="K93" s="18">
        <f>IFERROR(VLOOKUP(J93,AnsATBL,2,FALSE),0)</f>
        <v>1</v>
      </c>
      <c r="L93" s="308">
        <f>IFERROR(AVERAGE(K93,K97),0)</f>
        <v>0.75</v>
      </c>
      <c r="M93" s="471"/>
      <c r="N93" s="313" t="str">
        <f t="shared" ref="N93:N94" si="62">J93</f>
        <v>Yes, for most of the applications</v>
      </c>
      <c r="O93" s="18">
        <f>IFERROR(VLOOKUP(N93,AnsATBL,2,FALSE),0)</f>
        <v>1</v>
      </c>
      <c r="P93" s="308">
        <f>IFERROR(AVERAGE(O93,O97),0)</f>
        <v>0.75</v>
      </c>
      <c r="Q93" s="471"/>
      <c r="R93" s="313" t="str">
        <f t="shared" ref="R93:R94" si="63">N93</f>
        <v>Yes, for most of the applications</v>
      </c>
      <c r="S93" s="18">
        <f>IFERROR(VLOOKUP(R93,AnsATBL,2,FALSE),0)</f>
        <v>1</v>
      </c>
      <c r="T93" s="308">
        <f>IFERROR(AVERAGE(S93,S97),0)</f>
        <v>0.75</v>
      </c>
      <c r="U93" s="471"/>
      <c r="V93" s="313" t="str">
        <f t="shared" ref="V93:V94" si="64">R93</f>
        <v>Yes, for most of the applications</v>
      </c>
      <c r="W93" s="18">
        <f>IFERROR(VLOOKUP(V93,AnsATBL,2,FALSE),0)</f>
        <v>1</v>
      </c>
      <c r="X93" s="308">
        <f>IFERROR(AVERAGE(W93,W97),0)</f>
        <v>0.75</v>
      </c>
      <c r="Y93" s="471"/>
    </row>
    <row r="94" spans="1:25" ht="12.75" x14ac:dyDescent="0.2">
      <c r="A94" s="165" t="str">
        <f>Interview!A136</f>
        <v>I-DM-A-3-1</v>
      </c>
      <c r="B94" s="454"/>
      <c r="C94" s="275">
        <f>VLOOKUP(A94,'imp-questions'!A:H,5,FALSE)</f>
        <v>3</v>
      </c>
      <c r="D94" s="303" t="str">
        <f>VLOOKUP(A94,'imp-questions'!A:H,6,FALSE)</f>
        <v>Does independent security staff enforce the defined threshold?</v>
      </c>
      <c r="E94" s="167" t="str">
        <f>CHAR(65+VLOOKUP(A94,'imp-questions'!A:H,8,FALSE))</f>
        <v>A</v>
      </c>
      <c r="F94" s="196" t="str">
        <f>Interview!F136</f>
        <v>No</v>
      </c>
      <c r="G94" s="18">
        <f>IFERROR(VLOOKUP(F94,AnsATBL,2,FALSE),0)</f>
        <v>0</v>
      </c>
      <c r="H94" s="308">
        <f>IFERROR(AVERAGE(G94,G98),0)</f>
        <v>0</v>
      </c>
      <c r="I94" s="471"/>
      <c r="J94" s="313" t="str">
        <f t="shared" si="61"/>
        <v>No</v>
      </c>
      <c r="K94" s="18">
        <f>IFERROR(VLOOKUP(J94,AnsATBL,2,FALSE),0)</f>
        <v>0</v>
      </c>
      <c r="L94" s="308">
        <f>IFERROR(AVERAGE(K94,K98),0)</f>
        <v>0.125</v>
      </c>
      <c r="M94" s="471"/>
      <c r="N94" s="313" t="str">
        <f t="shared" si="62"/>
        <v>No</v>
      </c>
      <c r="O94" s="18">
        <f>IFERROR(VLOOKUP(N94,AnsATBL,2,FALSE),0)</f>
        <v>0</v>
      </c>
      <c r="P94" s="308">
        <f>IFERROR(AVERAGE(O94,O98),0)</f>
        <v>0.25</v>
      </c>
      <c r="Q94" s="471"/>
      <c r="R94" s="313" t="str">
        <f t="shared" si="63"/>
        <v>No</v>
      </c>
      <c r="S94" s="18">
        <f>IFERROR(VLOOKUP(R94,AnsATBL,2,FALSE),0)</f>
        <v>0</v>
      </c>
      <c r="T94" s="308">
        <f>IFERROR(AVERAGE(S94,S98),0)</f>
        <v>0.5</v>
      </c>
      <c r="U94" s="471"/>
      <c r="V94" s="313" t="str">
        <f t="shared" si="64"/>
        <v>No</v>
      </c>
      <c r="W94" s="18">
        <f>IFERROR(VLOOKUP(V94,AnsATBL,2,FALSE),0)</f>
        <v>0</v>
      </c>
      <c r="X94" s="308">
        <f>IFERROR(AVERAGE(W94,W98),0)</f>
        <v>0.5</v>
      </c>
      <c r="Y94" s="471"/>
    </row>
    <row r="95" spans="1:25" ht="12.75" x14ac:dyDescent="0.2">
      <c r="A95" s="165"/>
      <c r="B95" s="283"/>
      <c r="C95" s="269"/>
      <c r="D95" s="245"/>
      <c r="E95" s="245"/>
      <c r="F95" s="245"/>
      <c r="G95" s="245"/>
      <c r="H95" s="245"/>
      <c r="I95" s="471"/>
      <c r="J95" s="245"/>
      <c r="K95" s="245"/>
      <c r="L95" s="245"/>
      <c r="M95" s="471"/>
      <c r="N95" s="245"/>
      <c r="O95" s="245"/>
      <c r="P95" s="245"/>
      <c r="Q95" s="471"/>
      <c r="R95" s="245"/>
      <c r="S95" s="245"/>
      <c r="T95" s="245"/>
      <c r="U95" s="471"/>
      <c r="V95" s="245"/>
      <c r="W95" s="245"/>
      <c r="X95" s="245"/>
      <c r="Y95" s="471"/>
    </row>
    <row r="96" spans="1:25" ht="25.5" x14ac:dyDescent="0.2">
      <c r="A96" s="165" t="str">
        <f>Interview!A139</f>
        <v>I-DM-B-1-1</v>
      </c>
      <c r="B96" s="452" t="str">
        <f>VLOOKUP(A96,'imp-questions'!A:H,4,FALSE)</f>
        <v>Metrics and Feedback/Learning</v>
      </c>
      <c r="C96" s="275">
        <f>VLOOKUP(A96,'imp-questions'!A:H,5,FALSE)</f>
        <v>1</v>
      </c>
      <c r="D96" s="205" t="str">
        <f>VLOOKUP(A96,'imp-questions'!A:H,6,FALSE)</f>
        <v>Do you share defect information for remediation and improving training materials?</v>
      </c>
      <c r="E96" s="167" t="str">
        <f>CHAR(65+VLOOKUP(A96,'imp-questions'!A:H,8,FALSE))</f>
        <v>A</v>
      </c>
      <c r="F96" s="196" t="str">
        <f>Interview!F139</f>
        <v>Yes, for most of the applications</v>
      </c>
      <c r="G96" s="18">
        <f>IFERROR(VLOOKUP(F96,AnsATBL,2,FALSE),0)</f>
        <v>1</v>
      </c>
      <c r="H96" s="133"/>
      <c r="I96" s="471"/>
      <c r="J96" s="313" t="str">
        <f>F96</f>
        <v>Yes, for most of the applications</v>
      </c>
      <c r="K96" s="18">
        <f>IFERROR(VLOOKUP(J96,AnsATBL,2,FALSE),0)</f>
        <v>1</v>
      </c>
      <c r="L96" s="133"/>
      <c r="M96" s="471"/>
      <c r="N96" s="313" t="str">
        <f>J96</f>
        <v>Yes, for most of the applications</v>
      </c>
      <c r="O96" s="18">
        <f>IFERROR(VLOOKUP(N96,AnsATBL,2,FALSE),0)</f>
        <v>1</v>
      </c>
      <c r="P96" s="133"/>
      <c r="Q96" s="471"/>
      <c r="R96" s="313" t="str">
        <f>N96</f>
        <v>Yes, for most of the applications</v>
      </c>
      <c r="S96" s="18">
        <f>IFERROR(VLOOKUP(R96,AnsATBL,2,FALSE),0)</f>
        <v>1</v>
      </c>
      <c r="T96" s="133"/>
      <c r="U96" s="471"/>
      <c r="V96" s="313" t="str">
        <f>R96</f>
        <v>Yes, for most of the applications</v>
      </c>
      <c r="W96" s="18">
        <f>IFERROR(VLOOKUP(V96,AnsATBL,2,FALSE),0)</f>
        <v>1</v>
      </c>
      <c r="X96" s="133"/>
      <c r="Y96" s="471"/>
    </row>
    <row r="97" spans="1:25" ht="12.75" x14ac:dyDescent="0.2">
      <c r="A97" s="165" t="str">
        <f>Interview!A141</f>
        <v>I-DM-B-2-1</v>
      </c>
      <c r="B97" s="453"/>
      <c r="C97" s="275">
        <f>VLOOKUP(A97,'imp-questions'!A:H,5,FALSE)</f>
        <v>2</v>
      </c>
      <c r="D97" s="205" t="str">
        <f>VLOOKUP(A97,'imp-questions'!A:H,6,FALSE)</f>
        <v>Do you improve your assurance program upon well-defined metrics?</v>
      </c>
      <c r="E97" s="167" t="str">
        <f>CHAR(65+VLOOKUP(A97,'imp-questions'!A:H,8,FALSE))</f>
        <v>A</v>
      </c>
      <c r="F97" s="196" t="str">
        <f>Interview!F141</f>
        <v>Yes, for at least half of the applications</v>
      </c>
      <c r="G97" s="18">
        <f>IFERROR(VLOOKUP(F97,AnsATBL,2,FALSE),0)</f>
        <v>0.5</v>
      </c>
      <c r="H97" s="133"/>
      <c r="I97" s="471"/>
      <c r="J97" s="313" t="str">
        <f t="shared" ref="J97" si="65">F97</f>
        <v>Yes, for at least half of the applications</v>
      </c>
      <c r="K97" s="18">
        <f>IFERROR(VLOOKUP(J97,AnsATBL,2,FALSE),0)</f>
        <v>0.5</v>
      </c>
      <c r="L97" s="133"/>
      <c r="M97" s="471"/>
      <c r="N97" s="313" t="str">
        <f t="shared" ref="N97" si="66">J97</f>
        <v>Yes, for at least half of the applications</v>
      </c>
      <c r="O97" s="18">
        <f>IFERROR(VLOOKUP(N97,AnsATBL,2,FALSE),0)</f>
        <v>0.5</v>
      </c>
      <c r="P97" s="133"/>
      <c r="Q97" s="471"/>
      <c r="R97" s="313" t="str">
        <f t="shared" ref="R97" si="67">N97</f>
        <v>Yes, for at least half of the applications</v>
      </c>
      <c r="S97" s="18">
        <f>IFERROR(VLOOKUP(R97,AnsATBL,2,FALSE),0)</f>
        <v>0.5</v>
      </c>
      <c r="T97" s="133"/>
      <c r="U97" s="471"/>
      <c r="V97" s="313" t="str">
        <f t="shared" ref="V97:V98" si="68">R97</f>
        <v>Yes, for at least half of the applications</v>
      </c>
      <c r="W97" s="18">
        <f>IFERROR(VLOOKUP(V97,AnsATBL,2,FALSE),0)</f>
        <v>0.5</v>
      </c>
      <c r="X97" s="133"/>
      <c r="Y97" s="471"/>
    </row>
    <row r="98" spans="1:25" ht="12.75" x14ac:dyDescent="0.2">
      <c r="A98" s="165" t="str">
        <f>Interview!A143</f>
        <v>I-DM-B-3-1</v>
      </c>
      <c r="B98" s="454"/>
      <c r="C98" s="275">
        <f>VLOOKUP(A98,'imp-questions'!A:H,5,FALSE)</f>
        <v>3</v>
      </c>
      <c r="D98" s="303" t="str">
        <f>VLOOKUP(A98,'imp-questions'!A:H,6,FALSE)</f>
        <v>Do you enrich defect metrics with relevant real time information?</v>
      </c>
      <c r="E98" s="167" t="str">
        <f>CHAR(65+VLOOKUP(A98,'imp-questions'!A:H,8,FALSE))</f>
        <v>A</v>
      </c>
      <c r="F98" s="196" t="str">
        <f>Interview!F143</f>
        <v>No</v>
      </c>
      <c r="G98" s="18">
        <f>IFERROR(VLOOKUP(F98,AnsATBL,2,FALSE),0)</f>
        <v>0</v>
      </c>
      <c r="H98" s="133"/>
      <c r="I98" s="473"/>
      <c r="J98" s="313" t="s">
        <v>138</v>
      </c>
      <c r="K98" s="18">
        <f>IFERROR(VLOOKUP(J98,AnsATBL,2,FALSE),0)</f>
        <v>0.25</v>
      </c>
      <c r="L98" s="133"/>
      <c r="M98" s="473"/>
      <c r="N98" s="313" t="s">
        <v>139</v>
      </c>
      <c r="O98" s="18">
        <f>IFERROR(VLOOKUP(N98,AnsATBL,2,FALSE),0)</f>
        <v>0.5</v>
      </c>
      <c r="P98" s="133"/>
      <c r="Q98" s="473"/>
      <c r="R98" s="313" t="s">
        <v>140</v>
      </c>
      <c r="S98" s="18">
        <f>IFERROR(VLOOKUP(R98,AnsATBL,2,FALSE),0)</f>
        <v>1</v>
      </c>
      <c r="T98" s="133"/>
      <c r="U98" s="473"/>
      <c r="V98" s="313" t="str">
        <f t="shared" si="68"/>
        <v>Yes, for most of the applications</v>
      </c>
      <c r="W98" s="18">
        <f>IFERROR(VLOOKUP(V98,AnsATBL,2,FALSE),0)</f>
        <v>1</v>
      </c>
      <c r="X98" s="133"/>
      <c r="Y98" s="473"/>
    </row>
    <row r="99" spans="1:25" ht="12.75" x14ac:dyDescent="0.2">
      <c r="A99" s="165"/>
      <c r="B99" s="283"/>
      <c r="C99" s="269"/>
      <c r="D99" s="245"/>
      <c r="E99" s="245"/>
      <c r="F99" s="245"/>
      <c r="G99" s="245"/>
      <c r="H99" s="245"/>
      <c r="I99" s="245"/>
      <c r="J99" s="245"/>
      <c r="K99" s="245"/>
      <c r="L99" s="245"/>
      <c r="M99" s="245"/>
      <c r="N99" s="245"/>
      <c r="O99" s="245"/>
      <c r="P99" s="245"/>
      <c r="Q99" s="245"/>
      <c r="R99" s="245"/>
      <c r="S99" s="245"/>
      <c r="T99" s="245"/>
      <c r="U99" s="245"/>
      <c r="V99" s="245"/>
      <c r="W99" s="245"/>
      <c r="X99" s="245"/>
      <c r="Y99" s="245"/>
    </row>
    <row r="100" spans="1:25" ht="12.75" x14ac:dyDescent="0.2">
      <c r="A100" s="165"/>
      <c r="B100" s="276" t="s">
        <v>28</v>
      </c>
      <c r="C100" s="276"/>
      <c r="D100" s="248"/>
      <c r="E100" s="248"/>
      <c r="F100" s="462" t="s">
        <v>63</v>
      </c>
      <c r="G100" s="462"/>
      <c r="H100" s="462"/>
      <c r="I100" s="462"/>
      <c r="J100" s="461" t="s">
        <v>512</v>
      </c>
      <c r="K100" s="462"/>
      <c r="L100" s="462"/>
      <c r="M100" s="463"/>
      <c r="N100" s="461" t="s">
        <v>513</v>
      </c>
      <c r="O100" s="462"/>
      <c r="P100" s="462"/>
      <c r="Q100" s="463"/>
      <c r="R100" s="461" t="s">
        <v>514</v>
      </c>
      <c r="S100" s="462"/>
      <c r="T100" s="462"/>
      <c r="U100" s="463"/>
      <c r="V100" s="461" t="s">
        <v>515</v>
      </c>
      <c r="W100" s="462"/>
      <c r="X100" s="462"/>
      <c r="Y100" s="463"/>
    </row>
    <row r="101" spans="1:25" x14ac:dyDescent="0.25">
      <c r="A101" s="165"/>
      <c r="B101" s="288" t="s">
        <v>508</v>
      </c>
      <c r="C101" s="277" t="s">
        <v>509</v>
      </c>
      <c r="D101" s="299" t="s">
        <v>355</v>
      </c>
      <c r="E101" s="231"/>
      <c r="F101" s="78" t="s">
        <v>35</v>
      </c>
      <c r="G101" s="78"/>
      <c r="H101" s="121"/>
      <c r="I101" s="257" t="s">
        <v>33</v>
      </c>
      <c r="J101" s="78" t="s">
        <v>35</v>
      </c>
      <c r="K101" s="78"/>
      <c r="L101" s="121"/>
      <c r="M101" s="257" t="s">
        <v>33</v>
      </c>
      <c r="N101" s="78" t="s">
        <v>35</v>
      </c>
      <c r="O101" s="78"/>
      <c r="P101" s="121"/>
      <c r="Q101" s="257" t="s">
        <v>33</v>
      </c>
      <c r="R101" s="78" t="s">
        <v>35</v>
      </c>
      <c r="S101" s="78"/>
      <c r="T101" s="121"/>
      <c r="U101" s="257" t="s">
        <v>33</v>
      </c>
      <c r="V101" s="78" t="s">
        <v>35</v>
      </c>
      <c r="W101" s="78"/>
      <c r="X101" s="121"/>
      <c r="Y101" s="257" t="s">
        <v>33</v>
      </c>
    </row>
    <row r="102" spans="1:25" ht="25.5" x14ac:dyDescent="0.2">
      <c r="A102" s="165" t="str">
        <f>Interview!A147</f>
        <v>V-AA-A-1-1</v>
      </c>
      <c r="B102" s="492" t="str">
        <f>VLOOKUP(A102,'imp-questions'!A:H,4,FALSE)</f>
        <v>Architecture Validation</v>
      </c>
      <c r="C102" s="278">
        <f>VLOOKUP(A102,'imp-questions'!A:H,5,FALSE)</f>
        <v>1</v>
      </c>
      <c r="D102" s="205" t="str">
        <f>VLOOKUP(A102,'imp-questions'!A:H,6,FALSE)</f>
        <v>Do you review the application architecture for key security objectives and threats on an ad-hoc basis?</v>
      </c>
      <c r="E102" s="187" t="str">
        <f>CHAR(65+VLOOKUP(A102,'imp-questions'!A:H,8,FALSE))</f>
        <v>A</v>
      </c>
      <c r="F102" s="196" t="str">
        <f>Interview!F147</f>
        <v>Yes, for most of the applications</v>
      </c>
      <c r="G102" s="18">
        <f>IFERROR(VLOOKUP(F102,AnsATBL,2,FALSE),0)</f>
        <v>1</v>
      </c>
      <c r="H102" s="308">
        <f>IFERROR(AVERAGE(G102,G106),0)</f>
        <v>1</v>
      </c>
      <c r="I102" s="474">
        <f>SUM(H102:H104)</f>
        <v>2</v>
      </c>
      <c r="J102" s="313" t="str">
        <f>F102</f>
        <v>Yes, for most of the applications</v>
      </c>
      <c r="K102" s="18">
        <f>IFERROR(VLOOKUP(J102,AnsATBL,2,FALSE),0)</f>
        <v>1</v>
      </c>
      <c r="L102" s="308">
        <f>IFERROR(AVERAGE(K102,K106),0)</f>
        <v>1</v>
      </c>
      <c r="M102" s="474">
        <f>SUM(L102:L104)</f>
        <v>2</v>
      </c>
      <c r="N102" s="313" t="str">
        <f>J102</f>
        <v>Yes, for most of the applications</v>
      </c>
      <c r="O102" s="18">
        <f>IFERROR(VLOOKUP(N102,AnsATBL,2,FALSE),0)</f>
        <v>1</v>
      </c>
      <c r="P102" s="308">
        <f>IFERROR(AVERAGE(O102,O106),0)</f>
        <v>1</v>
      </c>
      <c r="Q102" s="474">
        <f>SUM(P102:P104)</f>
        <v>2</v>
      </c>
      <c r="R102" s="313" t="str">
        <f>N102</f>
        <v>Yes, for most of the applications</v>
      </c>
      <c r="S102" s="18">
        <f>IFERROR(VLOOKUP(R102,AnsATBL,2,FALSE),0)</f>
        <v>1</v>
      </c>
      <c r="T102" s="308">
        <f>IFERROR(AVERAGE(S102,S106),0)</f>
        <v>1</v>
      </c>
      <c r="U102" s="474">
        <f>SUM(T102:T104)</f>
        <v>2</v>
      </c>
      <c r="V102" s="313" t="str">
        <f>R102</f>
        <v>Yes, for most of the applications</v>
      </c>
      <c r="W102" s="18">
        <f>IFERROR(VLOOKUP(V102,AnsATBL,2,FALSE),0)</f>
        <v>1</v>
      </c>
      <c r="X102" s="308">
        <f>IFERROR(AVERAGE(W102,W106),0)</f>
        <v>1</v>
      </c>
      <c r="Y102" s="474">
        <f>SUM(X102:X104)</f>
        <v>2</v>
      </c>
    </row>
    <row r="103" spans="1:25" ht="25.5" x14ac:dyDescent="0.2">
      <c r="A103" s="165" t="str">
        <f>Interview!A149</f>
        <v>V-AA-A-2-1</v>
      </c>
      <c r="B103" s="493"/>
      <c r="C103" s="278">
        <f>VLOOKUP(A103,'imp-questions'!A:H,5,FALSE)</f>
        <v>2</v>
      </c>
      <c r="D103" s="205" t="str">
        <f>VLOOKUP(A103,'imp-questions'!A:H,6,FALSE)</f>
        <v>Do you thoroughly review your software architecture regularly using an agreed upon methodology?</v>
      </c>
      <c r="E103" s="187" t="str">
        <f>CHAR(65+VLOOKUP(A103,'imp-questions'!A:H,8,FALSE))</f>
        <v>A</v>
      </c>
      <c r="F103" s="196" t="str">
        <f>Interview!F149</f>
        <v>Yes, for at least half of the applications</v>
      </c>
      <c r="G103" s="18">
        <f>IFERROR(VLOOKUP(F103,AnsATBL,2,FALSE),0)</f>
        <v>0.5</v>
      </c>
      <c r="H103" s="308">
        <f>IFERROR(AVERAGE(G103,G107),0)</f>
        <v>0.75</v>
      </c>
      <c r="I103" s="475"/>
      <c r="J103" s="313" t="str">
        <f t="shared" ref="J103:J104" si="69">F103</f>
        <v>Yes, for at least half of the applications</v>
      </c>
      <c r="K103" s="18">
        <f>IFERROR(VLOOKUP(J103,AnsATBL,2,FALSE),0)</f>
        <v>0.5</v>
      </c>
      <c r="L103" s="308">
        <f>IFERROR(AVERAGE(K103,K107),0)</f>
        <v>0.75</v>
      </c>
      <c r="M103" s="475"/>
      <c r="N103" s="313" t="str">
        <f t="shared" ref="N103:N104" si="70">J103</f>
        <v>Yes, for at least half of the applications</v>
      </c>
      <c r="O103" s="18">
        <f>IFERROR(VLOOKUP(N103,AnsATBL,2,FALSE),0)</f>
        <v>0.5</v>
      </c>
      <c r="P103" s="308">
        <f>IFERROR(AVERAGE(O103,O107),0)</f>
        <v>0.75</v>
      </c>
      <c r="Q103" s="475"/>
      <c r="R103" s="313" t="str">
        <f t="shared" ref="R103:R104" si="71">N103</f>
        <v>Yes, for at least half of the applications</v>
      </c>
      <c r="S103" s="18">
        <f>IFERROR(VLOOKUP(R103,AnsATBL,2,FALSE),0)</f>
        <v>0.5</v>
      </c>
      <c r="T103" s="308">
        <f>IFERROR(AVERAGE(S103,S107),0)</f>
        <v>0.75</v>
      </c>
      <c r="U103" s="475"/>
      <c r="V103" s="313" t="str">
        <f t="shared" ref="V103:V104" si="72">R103</f>
        <v>Yes, for at least half of the applications</v>
      </c>
      <c r="W103" s="18">
        <f>IFERROR(VLOOKUP(V103,AnsATBL,2,FALSE),0)</f>
        <v>0.5</v>
      </c>
      <c r="X103" s="308">
        <f>IFERROR(AVERAGE(W103,W107),0)</f>
        <v>0.75</v>
      </c>
      <c r="Y103" s="475"/>
    </row>
    <row r="104" spans="1:25" ht="12.75" x14ac:dyDescent="0.2">
      <c r="A104" s="165" t="str">
        <f>Interview!A151</f>
        <v>V-AA-A-3-1</v>
      </c>
      <c r="B104" s="494"/>
      <c r="C104" s="278">
        <f>VLOOKUP(A104,'imp-questions'!A:H,5,FALSE)</f>
        <v>3</v>
      </c>
      <c r="D104" s="303" t="str">
        <f>VLOOKUP(A104,'imp-questions'!A:H,6,FALSE)</f>
        <v>Do you regularly review the effectiveness of the security controls?</v>
      </c>
      <c r="E104" s="187" t="str">
        <f>CHAR(65+VLOOKUP(A104,'imp-questions'!A:H,8,FALSE))</f>
        <v>A</v>
      </c>
      <c r="F104" s="196" t="str">
        <f>Interview!F151</f>
        <v>Yes, for at least half of the applications</v>
      </c>
      <c r="G104" s="18">
        <f>IFERROR(VLOOKUP(F104,AnsATBL,2,FALSE),0)</f>
        <v>0.5</v>
      </c>
      <c r="H104" s="308">
        <f>IFERROR(AVERAGE(G104,G108),0)</f>
        <v>0.25</v>
      </c>
      <c r="I104" s="475"/>
      <c r="J104" s="313" t="str">
        <f t="shared" si="69"/>
        <v>Yes, for at least half of the applications</v>
      </c>
      <c r="K104" s="18">
        <f>IFERROR(VLOOKUP(J104,AnsATBL,2,FALSE),0)</f>
        <v>0.5</v>
      </c>
      <c r="L104" s="308">
        <f>IFERROR(AVERAGE(K104,K108),0)</f>
        <v>0.25</v>
      </c>
      <c r="M104" s="475"/>
      <c r="N104" s="313" t="str">
        <f t="shared" si="70"/>
        <v>Yes, for at least half of the applications</v>
      </c>
      <c r="O104" s="18">
        <f>IFERROR(VLOOKUP(N104,AnsATBL,2,FALSE),0)</f>
        <v>0.5</v>
      </c>
      <c r="P104" s="308">
        <f>IFERROR(AVERAGE(O104,O108),0)</f>
        <v>0.25</v>
      </c>
      <c r="Q104" s="475"/>
      <c r="R104" s="313" t="str">
        <f t="shared" si="71"/>
        <v>Yes, for at least half of the applications</v>
      </c>
      <c r="S104" s="18">
        <f>IFERROR(VLOOKUP(R104,AnsATBL,2,FALSE),0)</f>
        <v>0.5</v>
      </c>
      <c r="T104" s="308">
        <f>IFERROR(AVERAGE(S104,S108),0)</f>
        <v>0.25</v>
      </c>
      <c r="U104" s="475"/>
      <c r="V104" s="313" t="str">
        <f t="shared" si="72"/>
        <v>Yes, for at least half of the applications</v>
      </c>
      <c r="W104" s="18">
        <f>IFERROR(VLOOKUP(V104,AnsATBL,2,FALSE),0)</f>
        <v>0.5</v>
      </c>
      <c r="X104" s="308">
        <f>IFERROR(AVERAGE(W104,W108),0)</f>
        <v>0.25</v>
      </c>
      <c r="Y104" s="475"/>
    </row>
    <row r="105" spans="1:25" ht="12.75" x14ac:dyDescent="0.2">
      <c r="A105" s="165"/>
      <c r="B105" s="283"/>
      <c r="C105" s="269"/>
      <c r="D105" s="247"/>
      <c r="E105" s="247"/>
      <c r="F105" s="247"/>
      <c r="G105" s="247"/>
      <c r="H105" s="247"/>
      <c r="I105" s="475"/>
      <c r="J105" s="247"/>
      <c r="K105" s="247"/>
      <c r="L105" s="247"/>
      <c r="M105" s="475"/>
      <c r="N105" s="247"/>
      <c r="O105" s="247"/>
      <c r="P105" s="247"/>
      <c r="Q105" s="475"/>
      <c r="R105" s="247"/>
      <c r="S105" s="247"/>
      <c r="T105" s="247"/>
      <c r="U105" s="475"/>
      <c r="V105" s="247"/>
      <c r="W105" s="247"/>
      <c r="X105" s="247"/>
      <c r="Y105" s="475"/>
    </row>
    <row r="106" spans="1:25" ht="12.75" x14ac:dyDescent="0.2">
      <c r="A106" s="165" t="str">
        <f>Interview!A154</f>
        <v>V-AA-B-1-1</v>
      </c>
      <c r="B106" s="492" t="str">
        <f>VLOOKUP(A106,'imp-questions'!A:H,4,FALSE)</f>
        <v>Architecture Compliance</v>
      </c>
      <c r="C106" s="278">
        <f>VLOOKUP(A106,'imp-questions'!A:H,5,FALSE)</f>
        <v>1</v>
      </c>
      <c r="D106" s="205" t="str">
        <f>VLOOKUP(A106,'imp-questions'!A:H,6,FALSE)</f>
        <v>Do you review the architecture against compliance requirements?</v>
      </c>
      <c r="E106" s="187" t="str">
        <f>CHAR(65+VLOOKUP(A106,'imp-questions'!A:H,8,FALSE))</f>
        <v>B</v>
      </c>
      <c r="F106" s="203" t="str">
        <f>Interview!F154</f>
        <v>Yes, the most of them</v>
      </c>
      <c r="G106" s="18">
        <f>IFERROR(VLOOKUP(F106,AnsBTBL,2,FALSE),0)</f>
        <v>1</v>
      </c>
      <c r="H106" s="309"/>
      <c r="I106" s="475"/>
      <c r="J106" s="313" t="str">
        <f>F106</f>
        <v>Yes, the most of them</v>
      </c>
      <c r="K106" s="18">
        <f>IFERROR(VLOOKUP(J106,AnsBTBL,2,FALSE),0)</f>
        <v>1</v>
      </c>
      <c r="L106" s="309"/>
      <c r="M106" s="475"/>
      <c r="N106" s="313" t="str">
        <f>J106</f>
        <v>Yes, the most of them</v>
      </c>
      <c r="O106" s="18">
        <f>IFERROR(VLOOKUP(N106,AnsBTBL,2,FALSE),0)</f>
        <v>1</v>
      </c>
      <c r="P106" s="309"/>
      <c r="Q106" s="475"/>
      <c r="R106" s="313" t="str">
        <f>N106</f>
        <v>Yes, the most of them</v>
      </c>
      <c r="S106" s="18">
        <f>IFERROR(VLOOKUP(R106,AnsBTBL,2,FALSE),0)</f>
        <v>1</v>
      </c>
      <c r="T106" s="309"/>
      <c r="U106" s="475"/>
      <c r="V106" s="313" t="str">
        <f>R106</f>
        <v>Yes, the most of them</v>
      </c>
      <c r="W106" s="18">
        <f>IFERROR(VLOOKUP(V106,AnsBTBL,2,FALSE),0)</f>
        <v>1</v>
      </c>
      <c r="X106" s="309"/>
      <c r="Y106" s="475"/>
    </row>
    <row r="107" spans="1:25" ht="25.5" x14ac:dyDescent="0.2">
      <c r="A107" s="165" t="str">
        <f>Interview!A156</f>
        <v>V-AA-B-2-1</v>
      </c>
      <c r="B107" s="493"/>
      <c r="C107" s="278">
        <f>VLOOKUP(A107,'imp-questions'!A:H,5,FALSE)</f>
        <v>2</v>
      </c>
      <c r="D107" s="205" t="str">
        <f>VLOOKUP(A107,'imp-questions'!A:H,6,FALSE)</f>
        <v>Do you analyze the architecture against known security requirements and best practices ?</v>
      </c>
      <c r="E107" s="187" t="str">
        <f>CHAR(65+VLOOKUP(A107,'imp-questions'!A:H,8,FALSE))</f>
        <v>B</v>
      </c>
      <c r="F107" s="204" t="str">
        <f>Interview!F156</f>
        <v>Yes, the most of them</v>
      </c>
      <c r="G107" s="18">
        <f>IFERROR(VLOOKUP(F107,AnsBTBL,2,FALSE),0)</f>
        <v>1</v>
      </c>
      <c r="H107" s="309"/>
      <c r="I107" s="475"/>
      <c r="J107" s="313" t="str">
        <f t="shared" ref="J107:J108" si="73">F107</f>
        <v>Yes, the most of them</v>
      </c>
      <c r="K107" s="18">
        <f>IFERROR(VLOOKUP(J107,AnsBTBL,2,FALSE),0)</f>
        <v>1</v>
      </c>
      <c r="L107" s="309"/>
      <c r="M107" s="475"/>
      <c r="N107" s="313" t="str">
        <f t="shared" ref="N107:N108" si="74">J107</f>
        <v>Yes, the most of them</v>
      </c>
      <c r="O107" s="18">
        <f>IFERROR(VLOOKUP(N107,AnsBTBL,2,FALSE),0)</f>
        <v>1</v>
      </c>
      <c r="P107" s="309"/>
      <c r="Q107" s="475"/>
      <c r="R107" s="313" t="str">
        <f t="shared" ref="R107:R108" si="75">N107</f>
        <v>Yes, the most of them</v>
      </c>
      <c r="S107" s="18">
        <f>IFERROR(VLOOKUP(R107,AnsBTBL,2,FALSE),0)</f>
        <v>1</v>
      </c>
      <c r="T107" s="309"/>
      <c r="U107" s="475"/>
      <c r="V107" s="313" t="str">
        <f t="shared" ref="V107:V108" si="76">R107</f>
        <v>Yes, the most of them</v>
      </c>
      <c r="W107" s="18">
        <f>IFERROR(VLOOKUP(V107,AnsBTBL,2,FALSE),0)</f>
        <v>1</v>
      </c>
      <c r="X107" s="309"/>
      <c r="Y107" s="475"/>
    </row>
    <row r="108" spans="1:25" ht="25.5" x14ac:dyDescent="0.2">
      <c r="A108" s="165" t="str">
        <f>Interview!A158</f>
        <v>V-AA-B-3-1</v>
      </c>
      <c r="B108" s="494"/>
      <c r="C108" s="278">
        <f>VLOOKUP(A108,'imp-questions'!A:H,5,FALSE)</f>
        <v>3</v>
      </c>
      <c r="D108" s="303" t="str">
        <f>VLOOKUP(A108,'imp-questions'!A:H,6,FALSE)</f>
        <v>Do you feed architecture review results back into the enterprise architecture?</v>
      </c>
      <c r="E108" s="187" t="str">
        <f>CHAR(65+VLOOKUP(A108,'imp-questions'!A:H,8,FALSE))</f>
        <v>B</v>
      </c>
      <c r="F108" s="204" t="str">
        <f>Interview!F158</f>
        <v>No</v>
      </c>
      <c r="G108" s="18">
        <f>IFERROR(VLOOKUP(F108,AnsBTBL,2,FALSE),0)</f>
        <v>0</v>
      </c>
      <c r="H108" s="309"/>
      <c r="I108" s="476"/>
      <c r="J108" s="313" t="str">
        <f t="shared" si="73"/>
        <v>No</v>
      </c>
      <c r="K108" s="18">
        <f>IFERROR(VLOOKUP(J108,AnsBTBL,2,FALSE),0)</f>
        <v>0</v>
      </c>
      <c r="L108" s="309"/>
      <c r="M108" s="476"/>
      <c r="N108" s="313" t="str">
        <f t="shared" si="74"/>
        <v>No</v>
      </c>
      <c r="O108" s="18">
        <f>IFERROR(VLOOKUP(N108,AnsBTBL,2,FALSE),0)</f>
        <v>0</v>
      </c>
      <c r="P108" s="309"/>
      <c r="Q108" s="476"/>
      <c r="R108" s="313" t="str">
        <f t="shared" si="75"/>
        <v>No</v>
      </c>
      <c r="S108" s="18">
        <f>IFERROR(VLOOKUP(R108,AnsBTBL,2,FALSE),0)</f>
        <v>0</v>
      </c>
      <c r="T108" s="309"/>
      <c r="U108" s="476"/>
      <c r="V108" s="313" t="str">
        <f t="shared" si="76"/>
        <v>No</v>
      </c>
      <c r="W108" s="18">
        <f>IFERROR(VLOOKUP(V108,AnsBTBL,2,FALSE),0)</f>
        <v>0</v>
      </c>
      <c r="X108" s="309"/>
      <c r="Y108" s="476"/>
    </row>
    <row r="109" spans="1:25" ht="12.75" x14ac:dyDescent="0.2">
      <c r="A109" s="165"/>
      <c r="B109" s="283"/>
      <c r="C109" s="269"/>
      <c r="D109" s="247"/>
      <c r="E109" s="247"/>
      <c r="F109" s="247"/>
      <c r="G109" s="247"/>
      <c r="H109" s="247"/>
      <c r="I109" s="247"/>
      <c r="J109" s="247"/>
      <c r="K109" s="247"/>
      <c r="L109" s="247"/>
      <c r="M109" s="245"/>
      <c r="N109" s="247"/>
      <c r="O109" s="247"/>
      <c r="P109" s="247"/>
      <c r="Q109" s="245"/>
      <c r="R109" s="247"/>
      <c r="S109" s="247"/>
      <c r="T109" s="247"/>
      <c r="U109" s="245"/>
      <c r="V109" s="247"/>
      <c r="W109" s="247"/>
      <c r="X109" s="247"/>
      <c r="Y109" s="245"/>
    </row>
    <row r="110" spans="1:25" x14ac:dyDescent="0.25">
      <c r="A110" s="165"/>
      <c r="B110" s="288" t="s">
        <v>508</v>
      </c>
      <c r="C110" s="277" t="s">
        <v>509</v>
      </c>
      <c r="D110" s="300" t="s">
        <v>375</v>
      </c>
      <c r="E110" s="227"/>
      <c r="F110" s="80" t="s">
        <v>35</v>
      </c>
      <c r="G110" s="80"/>
      <c r="H110" s="122"/>
      <c r="I110" s="257" t="s">
        <v>33</v>
      </c>
      <c r="J110" s="80" t="s">
        <v>35</v>
      </c>
      <c r="K110" s="80"/>
      <c r="L110" s="122"/>
      <c r="M110" s="257" t="s">
        <v>33</v>
      </c>
      <c r="N110" s="80" t="s">
        <v>35</v>
      </c>
      <c r="O110" s="80"/>
      <c r="P110" s="122"/>
      <c r="Q110" s="257" t="s">
        <v>33</v>
      </c>
      <c r="R110" s="80" t="s">
        <v>35</v>
      </c>
      <c r="S110" s="80"/>
      <c r="T110" s="122"/>
      <c r="U110" s="257" t="s">
        <v>33</v>
      </c>
      <c r="V110" s="80" t="s">
        <v>35</v>
      </c>
      <c r="W110" s="80"/>
      <c r="X110" s="122"/>
      <c r="Y110" s="257" t="s">
        <v>33</v>
      </c>
    </row>
    <row r="111" spans="1:25" ht="25.5" x14ac:dyDescent="0.2">
      <c r="A111" s="165" t="str">
        <f>Interview!A161</f>
        <v>V-RT-A-1-1</v>
      </c>
      <c r="B111" s="492" t="str">
        <f>VLOOKUP(A111,'imp-questions'!A:H,4,FALSE)</f>
        <v>Control Verification</v>
      </c>
      <c r="C111" s="278">
        <f>VLOOKUP(A111,'imp-questions'!A:H,5,FALSE)</f>
        <v>1</v>
      </c>
      <c r="D111" s="205" t="str">
        <f>VLOOKUP(A111,'imp-questions'!A:H,6,FALSE)</f>
        <v>Do you test applications for the correct functioning of standard security controls?</v>
      </c>
      <c r="E111" s="167" t="str">
        <f>CHAR(65+VLOOKUP(A111,'imp-questions'!A:H,8,FALSE))</f>
        <v>B</v>
      </c>
      <c r="F111" s="196" t="str">
        <f>Interview!F161</f>
        <v>Yes, the most of them</v>
      </c>
      <c r="G111" s="18">
        <f>IFERROR(VLOOKUP(F111,AnsBTBL,2,FALSE),0)</f>
        <v>1</v>
      </c>
      <c r="H111" s="308">
        <f>IFERROR(AVERAGE(G111,G115),0)</f>
        <v>1</v>
      </c>
      <c r="I111" s="474">
        <f>SUM(H111:H113)</f>
        <v>1.625</v>
      </c>
      <c r="J111" s="313" t="str">
        <f>F111</f>
        <v>Yes, the most of them</v>
      </c>
      <c r="K111" s="18">
        <f>IFERROR(VLOOKUP(J111,AnsBTBL,2,FALSE),0)</f>
        <v>1</v>
      </c>
      <c r="L111" s="308">
        <f>IFERROR(AVERAGE(K111,K115),0)</f>
        <v>1</v>
      </c>
      <c r="M111" s="474">
        <f>SUM(L111:L113)</f>
        <v>1.625</v>
      </c>
      <c r="N111" s="313" t="str">
        <f>J111</f>
        <v>Yes, the most of them</v>
      </c>
      <c r="O111" s="18">
        <f>IFERROR(VLOOKUP(N111,AnsBTBL,2,FALSE),0)</f>
        <v>1</v>
      </c>
      <c r="P111" s="308">
        <f>IFERROR(AVERAGE(O111,O115),0)</f>
        <v>1</v>
      </c>
      <c r="Q111" s="474">
        <f>SUM(P111:P113)</f>
        <v>1.625</v>
      </c>
      <c r="R111" s="313" t="str">
        <f>N111</f>
        <v>Yes, the most of them</v>
      </c>
      <c r="S111" s="18">
        <f>IFERROR(VLOOKUP(R111,AnsBTBL,2,FALSE),0)</f>
        <v>1</v>
      </c>
      <c r="T111" s="308">
        <f>IFERROR(AVERAGE(S111,S115),0)</f>
        <v>1</v>
      </c>
      <c r="U111" s="474">
        <f>SUM(T111:T113)</f>
        <v>1.625</v>
      </c>
      <c r="V111" s="313" t="str">
        <f>R111</f>
        <v>Yes, the most of them</v>
      </c>
      <c r="W111" s="18">
        <f>IFERROR(VLOOKUP(V111,AnsBTBL,2,FALSE),0)</f>
        <v>1</v>
      </c>
      <c r="X111" s="308">
        <f>IFERROR(AVERAGE(W111,W115),0)</f>
        <v>1</v>
      </c>
      <c r="Y111" s="474">
        <f>SUM(X111:X113)</f>
        <v>1.625</v>
      </c>
    </row>
    <row r="112" spans="1:25" ht="25.5" x14ac:dyDescent="0.2">
      <c r="A112" s="165" t="str">
        <f>Interview!A163</f>
        <v>V-RT-A-2-1</v>
      </c>
      <c r="B112" s="493"/>
      <c r="C112" s="278">
        <f>VLOOKUP(A112,'imp-questions'!A:H,5,FALSE)</f>
        <v>2</v>
      </c>
      <c r="D112" s="205" t="str">
        <f>VLOOKUP(A112,'imp-questions'!A:H,6,FALSE)</f>
        <v>Do you test security controls based on the specific application security requirements?</v>
      </c>
      <c r="E112" s="167" t="str">
        <f>CHAR(65+VLOOKUP(A112,'imp-questions'!A:H,8,FALSE))</f>
        <v>B</v>
      </c>
      <c r="F112" s="201" t="str">
        <f>Interview!F163</f>
        <v>Yes, at least half of them</v>
      </c>
      <c r="G112" s="18">
        <f>IFERROR(VLOOKUP(F112,AnsBTBL,2,FALSE),0)</f>
        <v>0.5</v>
      </c>
      <c r="H112" s="308">
        <f>IFERROR(AVERAGE(G112,G116),0)</f>
        <v>0.375</v>
      </c>
      <c r="I112" s="475"/>
      <c r="J112" s="313" t="str">
        <f t="shared" ref="J112:J113" si="77">F112</f>
        <v>Yes, at least half of them</v>
      </c>
      <c r="K112" s="18">
        <f>IFERROR(VLOOKUP(J112,AnsBTBL,2,FALSE),0)</f>
        <v>0.5</v>
      </c>
      <c r="L112" s="308">
        <f>IFERROR(AVERAGE(K112,K116),0)</f>
        <v>0.375</v>
      </c>
      <c r="M112" s="475"/>
      <c r="N112" s="313" t="str">
        <f t="shared" ref="N112:N113" si="78">J112</f>
        <v>Yes, at least half of them</v>
      </c>
      <c r="O112" s="18">
        <f>IFERROR(VLOOKUP(N112,AnsBTBL,2,FALSE),0)</f>
        <v>0.5</v>
      </c>
      <c r="P112" s="308">
        <f>IFERROR(AVERAGE(O112,O116),0)</f>
        <v>0.375</v>
      </c>
      <c r="Q112" s="475"/>
      <c r="R112" s="313" t="str">
        <f t="shared" ref="R112:R113" si="79">N112</f>
        <v>Yes, at least half of them</v>
      </c>
      <c r="S112" s="18">
        <f>IFERROR(VLOOKUP(R112,AnsBTBL,2,FALSE),0)</f>
        <v>0.5</v>
      </c>
      <c r="T112" s="308">
        <f>IFERROR(AVERAGE(S112,S116),0)</f>
        <v>0.375</v>
      </c>
      <c r="U112" s="475"/>
      <c r="V112" s="313" t="str">
        <f t="shared" ref="V112:V113" si="80">R112</f>
        <v>Yes, at least half of them</v>
      </c>
      <c r="W112" s="18">
        <f>IFERROR(VLOOKUP(V112,AnsBTBL,2,FALSE),0)</f>
        <v>0.5</v>
      </c>
      <c r="X112" s="308">
        <f>IFERROR(AVERAGE(W112,W116),0)</f>
        <v>0.375</v>
      </c>
      <c r="Y112" s="475"/>
    </row>
    <row r="113" spans="1:25" ht="12.75" x14ac:dyDescent="0.2">
      <c r="A113" s="165" t="str">
        <f>Interview!A165</f>
        <v>V-RT-A-3-1</v>
      </c>
      <c r="B113" s="494"/>
      <c r="C113" s="278">
        <f>VLOOKUP(A113,'imp-questions'!A:H,5,FALSE)</f>
        <v>3</v>
      </c>
      <c r="D113" s="303" t="str">
        <f>VLOOKUP(A113,'imp-questions'!A:H,6,FALSE)</f>
        <v>Do you automatically test applications for security regressions?</v>
      </c>
      <c r="E113" s="167" t="str">
        <f>CHAR(65+VLOOKUP(A113,'imp-questions'!A:H,8,FALSE))</f>
        <v>B</v>
      </c>
      <c r="F113" s="201" t="str">
        <f>Interview!F165</f>
        <v>Yes, some of them</v>
      </c>
      <c r="G113" s="18">
        <f>IFERROR(VLOOKUP(F113,AnsBTBL,2,FALSE),0)</f>
        <v>0.25</v>
      </c>
      <c r="H113" s="308">
        <f>IFERROR(AVERAGE(G113,G117),0)</f>
        <v>0.25</v>
      </c>
      <c r="I113" s="475"/>
      <c r="J113" s="313" t="str">
        <f t="shared" si="77"/>
        <v>Yes, some of them</v>
      </c>
      <c r="K113" s="18">
        <f>IFERROR(VLOOKUP(J113,AnsBTBL,2,FALSE),0)</f>
        <v>0.25</v>
      </c>
      <c r="L113" s="308">
        <f>IFERROR(AVERAGE(K113,K117),0)</f>
        <v>0.25</v>
      </c>
      <c r="M113" s="475"/>
      <c r="N113" s="313" t="str">
        <f t="shared" si="78"/>
        <v>Yes, some of them</v>
      </c>
      <c r="O113" s="18">
        <f>IFERROR(VLOOKUP(N113,AnsBTBL,2,FALSE),0)</f>
        <v>0.25</v>
      </c>
      <c r="P113" s="308">
        <f>IFERROR(AVERAGE(O113,O117),0)</f>
        <v>0.25</v>
      </c>
      <c r="Q113" s="475"/>
      <c r="R113" s="313" t="str">
        <f t="shared" si="79"/>
        <v>Yes, some of them</v>
      </c>
      <c r="S113" s="18">
        <f>IFERROR(VLOOKUP(R113,AnsBTBL,2,FALSE),0)</f>
        <v>0.25</v>
      </c>
      <c r="T113" s="308">
        <f>IFERROR(AVERAGE(S113,S117),0)</f>
        <v>0.25</v>
      </c>
      <c r="U113" s="475"/>
      <c r="V113" s="313" t="str">
        <f t="shared" si="80"/>
        <v>Yes, some of them</v>
      </c>
      <c r="W113" s="18">
        <f>IFERROR(VLOOKUP(V113,AnsBTBL,2,FALSE),0)</f>
        <v>0.25</v>
      </c>
      <c r="X113" s="308">
        <f>IFERROR(AVERAGE(W113,W117),0)</f>
        <v>0.25</v>
      </c>
      <c r="Y113" s="475"/>
    </row>
    <row r="114" spans="1:25" ht="12.75" x14ac:dyDescent="0.2">
      <c r="A114" s="165"/>
      <c r="B114" s="283"/>
      <c r="C114" s="269"/>
      <c r="D114" s="245"/>
      <c r="E114" s="245"/>
      <c r="F114" s="245"/>
      <c r="G114" s="245"/>
      <c r="H114" s="245"/>
      <c r="I114" s="475"/>
      <c r="J114" s="245"/>
      <c r="K114" s="245"/>
      <c r="L114" s="245"/>
      <c r="M114" s="475"/>
      <c r="N114" s="245"/>
      <c r="O114" s="245"/>
      <c r="P114" s="245"/>
      <c r="Q114" s="475"/>
      <c r="R114" s="245"/>
      <c r="S114" s="245"/>
      <c r="T114" s="245"/>
      <c r="U114" s="475"/>
      <c r="V114" s="245"/>
      <c r="W114" s="245"/>
      <c r="X114" s="245"/>
      <c r="Y114" s="475"/>
    </row>
    <row r="115" spans="1:25" ht="12.75" x14ac:dyDescent="0.2">
      <c r="A115" s="165" t="str">
        <f>Interview!A168</f>
        <v>V-RT-B-1-1</v>
      </c>
      <c r="B115" s="492" t="str">
        <f>VLOOKUP(A115,'imp-questions'!A:H,4,FALSE)</f>
        <v>Misuse/Abuse Testing</v>
      </c>
      <c r="C115" s="278">
        <f>VLOOKUP(A115,'imp-questions'!A:H,5,FALSE)</f>
        <v>1</v>
      </c>
      <c r="D115" s="205" t="str">
        <f>VLOOKUP(A115,'imp-questions'!A:H,6,FALSE)</f>
        <v>Do you test applications using randomization techniques?</v>
      </c>
      <c r="E115" s="167" t="str">
        <f>CHAR(65+VLOOKUP(A115,'imp-questions'!A:H,8,FALSE))</f>
        <v>B</v>
      </c>
      <c r="F115" s="196" t="str">
        <f>Interview!F168</f>
        <v>Yes, the most of them</v>
      </c>
      <c r="G115" s="18">
        <f>IFERROR(VLOOKUP(F115,AnsBTBL,2,FALSE),0)</f>
        <v>1</v>
      </c>
      <c r="H115" s="133"/>
      <c r="I115" s="475"/>
      <c r="J115" s="313" t="str">
        <f>F115</f>
        <v>Yes, the most of them</v>
      </c>
      <c r="K115" s="18">
        <f>IFERROR(VLOOKUP(J115,AnsBTBL,2,FALSE),0)</f>
        <v>1</v>
      </c>
      <c r="L115" s="133"/>
      <c r="M115" s="475"/>
      <c r="N115" s="313" t="str">
        <f>J115</f>
        <v>Yes, the most of them</v>
      </c>
      <c r="O115" s="18">
        <f>IFERROR(VLOOKUP(N115,AnsBTBL,2,FALSE),0)</f>
        <v>1</v>
      </c>
      <c r="P115" s="133"/>
      <c r="Q115" s="475"/>
      <c r="R115" s="313" t="str">
        <f>N115</f>
        <v>Yes, the most of them</v>
      </c>
      <c r="S115" s="18">
        <f>IFERROR(VLOOKUP(R115,AnsBTBL,2,FALSE),0)</f>
        <v>1</v>
      </c>
      <c r="T115" s="133"/>
      <c r="U115" s="475"/>
      <c r="V115" s="313" t="str">
        <f>R115</f>
        <v>Yes, the most of them</v>
      </c>
      <c r="W115" s="18">
        <f>IFERROR(VLOOKUP(V115,AnsBTBL,2,FALSE),0)</f>
        <v>1</v>
      </c>
      <c r="X115" s="133"/>
      <c r="Y115" s="475"/>
    </row>
    <row r="116" spans="1:25" ht="25.5" x14ac:dyDescent="0.2">
      <c r="A116" s="165" t="str">
        <f>Interview!A170</f>
        <v>V-RT-B-2-1</v>
      </c>
      <c r="B116" s="493"/>
      <c r="C116" s="278">
        <f>VLOOKUP(A116,'imp-questions'!A:H,5,FALSE)</f>
        <v>2</v>
      </c>
      <c r="D116" s="205" t="str">
        <f>VLOOKUP(A116,'imp-questions'!A:H,6,FALSE)</f>
        <v>Do you create abuse cases from functional requirements and use them to drive security tests?</v>
      </c>
      <c r="E116" s="167" t="str">
        <f>CHAR(65+VLOOKUP(A116,'imp-questions'!A:H,8,FALSE))</f>
        <v>E</v>
      </c>
      <c r="F116" s="201" t="str">
        <f>Interview!F170</f>
        <v>Yes, some of the time</v>
      </c>
      <c r="G116" s="188">
        <f>IFERROR(VLOOKUP(F116,AnsETBL,2,FALSE),0)</f>
        <v>0.25</v>
      </c>
      <c r="H116" s="133"/>
      <c r="I116" s="475"/>
      <c r="J116" s="313" t="str">
        <f t="shared" ref="J116:J117" si="81">F116</f>
        <v>Yes, some of the time</v>
      </c>
      <c r="K116" s="188">
        <f>IFERROR(VLOOKUP(J116,AnsETBL,2,FALSE),0)</f>
        <v>0.25</v>
      </c>
      <c r="L116" s="133"/>
      <c r="M116" s="475"/>
      <c r="N116" s="313" t="str">
        <f t="shared" ref="N116:N117" si="82">J116</f>
        <v>Yes, some of the time</v>
      </c>
      <c r="O116" s="188">
        <f>IFERROR(VLOOKUP(N116,AnsETBL,2,FALSE),0)</f>
        <v>0.25</v>
      </c>
      <c r="P116" s="133"/>
      <c r="Q116" s="475"/>
      <c r="R116" s="313" t="str">
        <f t="shared" ref="R116:R117" si="83">N116</f>
        <v>Yes, some of the time</v>
      </c>
      <c r="S116" s="188">
        <f>IFERROR(VLOOKUP(R116,AnsETBL,2,FALSE),0)</f>
        <v>0.25</v>
      </c>
      <c r="T116" s="133"/>
      <c r="U116" s="475"/>
      <c r="V116" s="313" t="str">
        <f t="shared" ref="V116:V117" si="84">R116</f>
        <v>Yes, some of the time</v>
      </c>
      <c r="W116" s="188">
        <f>IFERROR(VLOOKUP(V116,AnsETBL,2,FALSE),0)</f>
        <v>0.25</v>
      </c>
      <c r="X116" s="133"/>
      <c r="Y116" s="475"/>
    </row>
    <row r="117" spans="1:25" ht="12.75" x14ac:dyDescent="0.2">
      <c r="A117" s="165" t="str">
        <f>Interview!A172</f>
        <v>V-RT-B-3-1</v>
      </c>
      <c r="B117" s="494"/>
      <c r="C117" s="278">
        <f>VLOOKUP(A117,'imp-questions'!A:H,5,FALSE)</f>
        <v>3</v>
      </c>
      <c r="D117" s="303" t="str">
        <f>VLOOKUP(A117,'imp-questions'!A:H,6,FALSE)</f>
        <v>Do you perform denial of service and security stress testing?</v>
      </c>
      <c r="E117" s="167" t="str">
        <f>CHAR(65+VLOOKUP(A117,'imp-questions'!A:H,8,FALSE))</f>
        <v>E</v>
      </c>
      <c r="F117" s="201" t="str">
        <f>Interview!F172</f>
        <v>Yes, some of the time</v>
      </c>
      <c r="G117" s="188">
        <f>IFERROR(VLOOKUP(F117,AnsETBL,2,FALSE),0)</f>
        <v>0.25</v>
      </c>
      <c r="H117" s="133"/>
      <c r="I117" s="476"/>
      <c r="J117" s="313" t="str">
        <f t="shared" si="81"/>
        <v>Yes, some of the time</v>
      </c>
      <c r="K117" s="188">
        <f>IFERROR(VLOOKUP(J117,AnsETBL,2,FALSE),0)</f>
        <v>0.25</v>
      </c>
      <c r="L117" s="133"/>
      <c r="M117" s="476"/>
      <c r="N117" s="313" t="str">
        <f t="shared" si="82"/>
        <v>Yes, some of the time</v>
      </c>
      <c r="O117" s="188">
        <f>IFERROR(VLOOKUP(N117,AnsETBL,2,FALSE),0)</f>
        <v>0.25</v>
      </c>
      <c r="P117" s="133"/>
      <c r="Q117" s="476"/>
      <c r="R117" s="313" t="str">
        <f t="shared" si="83"/>
        <v>Yes, some of the time</v>
      </c>
      <c r="S117" s="188">
        <f>IFERROR(VLOOKUP(R117,AnsETBL,2,FALSE),0)</f>
        <v>0.25</v>
      </c>
      <c r="T117" s="133"/>
      <c r="U117" s="476"/>
      <c r="V117" s="313" t="str">
        <f t="shared" si="84"/>
        <v>Yes, some of the time</v>
      </c>
      <c r="W117" s="188">
        <f>IFERROR(VLOOKUP(V117,AnsETBL,2,FALSE),0)</f>
        <v>0.25</v>
      </c>
      <c r="X117" s="133"/>
      <c r="Y117" s="476"/>
    </row>
    <row r="118" spans="1:25" ht="12.75" x14ac:dyDescent="0.2">
      <c r="A118" s="165"/>
      <c r="B118" s="283"/>
      <c r="C118" s="269"/>
      <c r="D118" s="247"/>
      <c r="E118" s="247"/>
      <c r="F118" s="247"/>
      <c r="G118" s="247"/>
      <c r="H118" s="247"/>
      <c r="I118" s="245"/>
      <c r="J118" s="247"/>
      <c r="K118" s="247"/>
      <c r="L118" s="247"/>
      <c r="M118" s="245"/>
      <c r="N118" s="247"/>
      <c r="O118" s="247"/>
      <c r="P118" s="247"/>
      <c r="Q118" s="245"/>
      <c r="R118" s="247"/>
      <c r="S118" s="247"/>
      <c r="T118" s="247"/>
      <c r="U118" s="245"/>
      <c r="V118" s="247"/>
      <c r="W118" s="247"/>
      <c r="X118" s="247"/>
      <c r="Y118" s="245"/>
    </row>
    <row r="119" spans="1:25" x14ac:dyDescent="0.25">
      <c r="A119" s="165"/>
      <c r="B119" s="288" t="s">
        <v>508</v>
      </c>
      <c r="C119" s="277" t="s">
        <v>509</v>
      </c>
      <c r="D119" s="300" t="s">
        <v>29</v>
      </c>
      <c r="E119" s="227"/>
      <c r="F119" s="80" t="s">
        <v>35</v>
      </c>
      <c r="G119" s="80"/>
      <c r="H119" s="122"/>
      <c r="I119" s="257" t="s">
        <v>33</v>
      </c>
      <c r="J119" s="80" t="s">
        <v>35</v>
      </c>
      <c r="K119" s="80"/>
      <c r="L119" s="122"/>
      <c r="M119" s="257" t="s">
        <v>33</v>
      </c>
      <c r="N119" s="80" t="s">
        <v>35</v>
      </c>
      <c r="O119" s="80"/>
      <c r="P119" s="122"/>
      <c r="Q119" s="257" t="s">
        <v>33</v>
      </c>
      <c r="R119" s="80" t="s">
        <v>35</v>
      </c>
      <c r="S119" s="80"/>
      <c r="T119" s="122"/>
      <c r="U119" s="257" t="s">
        <v>33</v>
      </c>
      <c r="V119" s="80" t="s">
        <v>35</v>
      </c>
      <c r="W119" s="80"/>
      <c r="X119" s="122"/>
      <c r="Y119" s="257" t="s">
        <v>33</v>
      </c>
    </row>
    <row r="120" spans="1:25" ht="12.75" x14ac:dyDescent="0.2">
      <c r="A120" s="165" t="str">
        <f>Interview!A175</f>
        <v>V-ST-A-1-1</v>
      </c>
      <c r="B120" s="492" t="str">
        <f>VLOOKUP(A120,'imp-questions'!A:H,4,FALSE)</f>
        <v>Scalable Baseline</v>
      </c>
      <c r="C120" s="278">
        <f>VLOOKUP(A120,'imp-questions'!A:H,5,FALSE)</f>
        <v>1</v>
      </c>
      <c r="D120" s="205" t="str">
        <f>VLOOKUP(A120,'imp-questions'!A:H,6,FALSE)</f>
        <v>Do you scan applications with automated security testing tools?</v>
      </c>
      <c r="E120" s="167" t="str">
        <f>CHAR(65+VLOOKUP(A120,'imp-questions'!A:H,8,FALSE))</f>
        <v>B</v>
      </c>
      <c r="F120" s="196" t="str">
        <f>Interview!F175</f>
        <v>Yes, the most of them</v>
      </c>
      <c r="G120" s="18">
        <f>IFERROR(VLOOKUP(F120,AnsBTBL,2,FALSE),0)</f>
        <v>1</v>
      </c>
      <c r="H120" s="308">
        <f>IFERROR(AVERAGE(G120,G124),0)</f>
        <v>0.75</v>
      </c>
      <c r="I120" s="474">
        <f>SUM(H120:H122)</f>
        <v>1.75</v>
      </c>
      <c r="J120" s="313" t="str">
        <f>F120</f>
        <v>Yes, the most of them</v>
      </c>
      <c r="K120" s="18">
        <f>IFERROR(VLOOKUP(J120,AnsBTBL,2,FALSE),0)</f>
        <v>1</v>
      </c>
      <c r="L120" s="308">
        <f>IFERROR(AVERAGE(K120,K124),0)</f>
        <v>0.75</v>
      </c>
      <c r="M120" s="474">
        <f>SUM(L120:L122)</f>
        <v>1.75</v>
      </c>
      <c r="N120" s="313" t="str">
        <f>J120</f>
        <v>Yes, the most of them</v>
      </c>
      <c r="O120" s="18">
        <f>IFERROR(VLOOKUP(N120,AnsBTBL,2,FALSE),0)</f>
        <v>1</v>
      </c>
      <c r="P120" s="308">
        <f>IFERROR(AVERAGE(O120,O124),0)</f>
        <v>0.75</v>
      </c>
      <c r="Q120" s="474">
        <f>SUM(P120:P122)</f>
        <v>1.75</v>
      </c>
      <c r="R120" s="313" t="str">
        <f>N120</f>
        <v>Yes, the most of them</v>
      </c>
      <c r="S120" s="18">
        <f>IFERROR(VLOOKUP(R120,AnsBTBL,2,FALSE),0)</f>
        <v>1</v>
      </c>
      <c r="T120" s="308">
        <f>IFERROR(AVERAGE(S120,S124),0)</f>
        <v>0.75</v>
      </c>
      <c r="U120" s="474">
        <f>SUM(T120:T122)</f>
        <v>1.75</v>
      </c>
      <c r="V120" s="313" t="str">
        <f>R120</f>
        <v>Yes, the most of them</v>
      </c>
      <c r="W120" s="18">
        <f>IFERROR(VLOOKUP(V120,AnsBTBL,2,FALSE),0)</f>
        <v>1</v>
      </c>
      <c r="X120" s="308">
        <f>IFERROR(AVERAGE(W120,W124),0)</f>
        <v>0.75</v>
      </c>
      <c r="Y120" s="474">
        <f>SUM(X120:X122)</f>
        <v>1.75</v>
      </c>
    </row>
    <row r="121" spans="1:25" ht="25.5" x14ac:dyDescent="0.2">
      <c r="A121" s="165" t="str">
        <f>Interview!A177</f>
        <v>V-ST-A-2-1</v>
      </c>
      <c r="B121" s="493"/>
      <c r="C121" s="278">
        <f>VLOOKUP(A121,'imp-questions'!A:H,5,FALSE)</f>
        <v>2</v>
      </c>
      <c r="D121" s="205" t="str">
        <f>VLOOKUP(A121,'imp-questions'!A:H,6,FALSE)</f>
        <v>Do you verify business logic with automated security tests, created from application security requirements?</v>
      </c>
      <c r="E121" s="167" t="str">
        <f>CHAR(65+VLOOKUP(A121,'imp-questions'!A:H,8,FALSE))</f>
        <v>B</v>
      </c>
      <c r="F121" s="201" t="str">
        <f>Interview!F177</f>
        <v>Yes, the most of them</v>
      </c>
      <c r="G121" s="18">
        <f>IFERROR(VLOOKUP(F121,AnsBTBL,2,FALSE),0)</f>
        <v>1</v>
      </c>
      <c r="H121" s="308">
        <f>IFERROR(AVERAGE(G121,G125),0)</f>
        <v>0.75</v>
      </c>
      <c r="I121" s="475"/>
      <c r="J121" s="313" t="str">
        <f t="shared" ref="J121:J122" si="85">F121</f>
        <v>Yes, the most of them</v>
      </c>
      <c r="K121" s="18">
        <f>IFERROR(VLOOKUP(J121,AnsBTBL,2,FALSE),0)</f>
        <v>1</v>
      </c>
      <c r="L121" s="308">
        <f>IFERROR(AVERAGE(K121,K125),0)</f>
        <v>0.75</v>
      </c>
      <c r="M121" s="475"/>
      <c r="N121" s="313" t="str">
        <f t="shared" ref="N121:N122" si="86">J121</f>
        <v>Yes, the most of them</v>
      </c>
      <c r="O121" s="18">
        <f>IFERROR(VLOOKUP(N121,AnsBTBL,2,FALSE),0)</f>
        <v>1</v>
      </c>
      <c r="P121" s="308">
        <f>IFERROR(AVERAGE(O121,O125),0)</f>
        <v>0.75</v>
      </c>
      <c r="Q121" s="475"/>
      <c r="R121" s="313" t="str">
        <f t="shared" ref="R121:R122" si="87">N121</f>
        <v>Yes, the most of them</v>
      </c>
      <c r="S121" s="18">
        <f>IFERROR(VLOOKUP(R121,AnsBTBL,2,FALSE),0)</f>
        <v>1</v>
      </c>
      <c r="T121" s="308">
        <f>IFERROR(AVERAGE(S121,S125),0)</f>
        <v>0.75</v>
      </c>
      <c r="U121" s="475"/>
      <c r="V121" s="313" t="str">
        <f t="shared" ref="V121:V122" si="88">R121</f>
        <v>Yes, the most of them</v>
      </c>
      <c r="W121" s="18">
        <f>IFERROR(VLOOKUP(V121,AnsBTBL,2,FALSE),0)</f>
        <v>1</v>
      </c>
      <c r="X121" s="308">
        <f>IFERROR(AVERAGE(W121,W125),0)</f>
        <v>0.75</v>
      </c>
      <c r="Y121" s="475"/>
    </row>
    <row r="122" spans="1:25" ht="25.5" x14ac:dyDescent="0.2">
      <c r="A122" s="165" t="str">
        <f>Interview!A179</f>
        <v>V-ST-A-3-1</v>
      </c>
      <c r="B122" s="494"/>
      <c r="C122" s="278">
        <f>VLOOKUP(A122,'imp-questions'!A:H,5,FALSE)</f>
        <v>3</v>
      </c>
      <c r="D122" s="303" t="str">
        <f>VLOOKUP(A122,'imp-questions'!A:H,6,FALSE)</f>
        <v>Do you integrate automated security testing into the build and deploy process?</v>
      </c>
      <c r="E122" s="167" t="str">
        <f>CHAR(65+VLOOKUP(A122,'imp-questions'!A:H,8,FALSE))</f>
        <v>B</v>
      </c>
      <c r="F122" s="201" t="str">
        <f>Interview!F179</f>
        <v>Yes, at least half of them</v>
      </c>
      <c r="G122" s="18">
        <f>IFERROR(VLOOKUP(F122,AnsBTBL,2,FALSE),0)</f>
        <v>0.5</v>
      </c>
      <c r="H122" s="308">
        <f>IFERROR(AVERAGE(G122,G126),0)</f>
        <v>0.25</v>
      </c>
      <c r="I122" s="475"/>
      <c r="J122" s="313" t="str">
        <f t="shared" si="85"/>
        <v>Yes, at least half of them</v>
      </c>
      <c r="K122" s="18">
        <f>IFERROR(VLOOKUP(J122,AnsBTBL,2,FALSE),0)</f>
        <v>0.5</v>
      </c>
      <c r="L122" s="308">
        <f>IFERROR(AVERAGE(K122,K126),0)</f>
        <v>0.25</v>
      </c>
      <c r="M122" s="475"/>
      <c r="N122" s="313" t="str">
        <f t="shared" si="86"/>
        <v>Yes, at least half of them</v>
      </c>
      <c r="O122" s="18">
        <f>IFERROR(VLOOKUP(N122,AnsBTBL,2,FALSE),0)</f>
        <v>0.5</v>
      </c>
      <c r="P122" s="308">
        <f>IFERROR(AVERAGE(O122,O126),0)</f>
        <v>0.25</v>
      </c>
      <c r="Q122" s="475"/>
      <c r="R122" s="313" t="str">
        <f t="shared" si="87"/>
        <v>Yes, at least half of them</v>
      </c>
      <c r="S122" s="18">
        <f>IFERROR(VLOOKUP(R122,AnsBTBL,2,FALSE),0)</f>
        <v>0.5</v>
      </c>
      <c r="T122" s="308">
        <f>IFERROR(AVERAGE(S122,S126),0)</f>
        <v>0.25</v>
      </c>
      <c r="U122" s="475"/>
      <c r="V122" s="313" t="str">
        <f t="shared" si="88"/>
        <v>Yes, at least half of them</v>
      </c>
      <c r="W122" s="18">
        <f>IFERROR(VLOOKUP(V122,AnsBTBL,2,FALSE),0)</f>
        <v>0.5</v>
      </c>
      <c r="X122" s="308">
        <f>IFERROR(AVERAGE(W122,W126),0)</f>
        <v>0.25</v>
      </c>
      <c r="Y122" s="475"/>
    </row>
    <row r="123" spans="1:25" ht="12.75" x14ac:dyDescent="0.2">
      <c r="A123" s="165"/>
      <c r="B123" s="283"/>
      <c r="C123" s="269"/>
      <c r="D123" s="245"/>
      <c r="E123" s="245"/>
      <c r="F123" s="245"/>
      <c r="G123" s="245"/>
      <c r="H123" s="245"/>
      <c r="I123" s="475"/>
      <c r="J123" s="245"/>
      <c r="K123" s="245"/>
      <c r="L123" s="245"/>
      <c r="M123" s="475"/>
      <c r="N123" s="245"/>
      <c r="O123" s="245"/>
      <c r="P123" s="245"/>
      <c r="Q123" s="475"/>
      <c r="R123" s="245"/>
      <c r="S123" s="245"/>
      <c r="T123" s="245"/>
      <c r="U123" s="475"/>
      <c r="V123" s="245"/>
      <c r="W123" s="245"/>
      <c r="X123" s="245"/>
      <c r="Y123" s="475"/>
    </row>
    <row r="124" spans="1:25" ht="25.5" x14ac:dyDescent="0.2">
      <c r="A124" s="165" t="str">
        <f>Interview!A182</f>
        <v>V-ST-B-1-1</v>
      </c>
      <c r="B124" s="492" t="str">
        <f>VLOOKUP(A124,'imp-questions'!A:H,4,FALSE)</f>
        <v>Deep Understanding</v>
      </c>
      <c r="C124" s="278">
        <f>VLOOKUP(A124,'imp-questions'!A:H,5,FALSE)</f>
        <v>1</v>
      </c>
      <c r="D124" s="205" t="str">
        <f>VLOOKUP(A124,'imp-questions'!A:H,6,FALSE)</f>
        <v>Do you manually review the security quality of selected high-risk components?</v>
      </c>
      <c r="E124" s="167" t="str">
        <f>CHAR(65+VLOOKUP(A124,'imp-questions'!A:H,8,FALSE))</f>
        <v>B</v>
      </c>
      <c r="F124" s="196" t="str">
        <f>Interview!F182</f>
        <v>Yes, at least half of them</v>
      </c>
      <c r="G124" s="18">
        <f>IFERROR(VLOOKUP(F124,AnsBTBL,2,FALSE),0)</f>
        <v>0.5</v>
      </c>
      <c r="H124" s="133"/>
      <c r="I124" s="475"/>
      <c r="J124" s="313" t="str">
        <f>F124</f>
        <v>Yes, at least half of them</v>
      </c>
      <c r="K124" s="18">
        <f>IFERROR(VLOOKUP(J124,AnsBTBL,2,FALSE),0)</f>
        <v>0.5</v>
      </c>
      <c r="L124" s="133"/>
      <c r="M124" s="475"/>
      <c r="N124" s="313" t="str">
        <f>J124</f>
        <v>Yes, at least half of them</v>
      </c>
      <c r="O124" s="18">
        <f>IFERROR(VLOOKUP(N124,AnsBTBL,2,FALSE),0)</f>
        <v>0.5</v>
      </c>
      <c r="P124" s="133"/>
      <c r="Q124" s="475"/>
      <c r="R124" s="313" t="str">
        <f>N124</f>
        <v>Yes, at least half of them</v>
      </c>
      <c r="S124" s="18">
        <f>IFERROR(VLOOKUP(R124,AnsBTBL,2,FALSE),0)</f>
        <v>0.5</v>
      </c>
      <c r="T124" s="133"/>
      <c r="U124" s="475"/>
      <c r="V124" s="313" t="str">
        <f>R124</f>
        <v>Yes, at least half of them</v>
      </c>
      <c r="W124" s="18">
        <f>IFERROR(VLOOKUP(V124,AnsBTBL,2,FALSE),0)</f>
        <v>0.5</v>
      </c>
      <c r="X124" s="133"/>
      <c r="Y124" s="475"/>
    </row>
    <row r="125" spans="1:25" ht="25.5" x14ac:dyDescent="0.2">
      <c r="A125" s="165" t="str">
        <f>Interview!A184</f>
        <v>V-ST-B-2-1</v>
      </c>
      <c r="B125" s="493"/>
      <c r="C125" s="278">
        <f>VLOOKUP(A125,'imp-questions'!A:H,5,FALSE)</f>
        <v>2</v>
      </c>
      <c r="D125" s="205" t="str">
        <f>VLOOKUP(A125,'imp-questions'!A:H,6,FALSE)</f>
        <v>Do you perform penetration testing for your applications at regular intervals?</v>
      </c>
      <c r="E125" s="167" t="str">
        <f>CHAR(65+VLOOKUP(A125,'imp-questions'!A:H,8,FALSE))</f>
        <v>B</v>
      </c>
      <c r="F125" s="201" t="str">
        <f>Interview!F184</f>
        <v>Yes, at least half of them</v>
      </c>
      <c r="G125" s="18">
        <f>IFERROR(VLOOKUP(F125,AnsBTBL,2,FALSE),0)</f>
        <v>0.5</v>
      </c>
      <c r="H125" s="133"/>
      <c r="I125" s="475"/>
      <c r="J125" s="313" t="str">
        <f t="shared" ref="J125:J126" si="89">F125</f>
        <v>Yes, at least half of them</v>
      </c>
      <c r="K125" s="18">
        <f>IFERROR(VLOOKUP(J125,AnsBTBL,2,FALSE),0)</f>
        <v>0.5</v>
      </c>
      <c r="L125" s="133"/>
      <c r="M125" s="475"/>
      <c r="N125" s="313" t="str">
        <f t="shared" ref="N125:N126" si="90">J125</f>
        <v>Yes, at least half of them</v>
      </c>
      <c r="O125" s="18">
        <f>IFERROR(VLOOKUP(N125,AnsBTBL,2,FALSE),0)</f>
        <v>0.5</v>
      </c>
      <c r="P125" s="133"/>
      <c r="Q125" s="475"/>
      <c r="R125" s="313" t="str">
        <f t="shared" ref="R125:R126" si="91">N125</f>
        <v>Yes, at least half of them</v>
      </c>
      <c r="S125" s="18">
        <f>IFERROR(VLOOKUP(R125,AnsBTBL,2,FALSE),0)</f>
        <v>0.5</v>
      </c>
      <c r="T125" s="133"/>
      <c r="U125" s="475"/>
      <c r="V125" s="313" t="str">
        <f t="shared" ref="V125:V126" si="92">R125</f>
        <v>Yes, at least half of them</v>
      </c>
      <c r="W125" s="18">
        <f>IFERROR(VLOOKUP(V125,AnsBTBL,2,FALSE),0)</f>
        <v>0.5</v>
      </c>
      <c r="X125" s="133"/>
      <c r="Y125" s="475"/>
    </row>
    <row r="126" spans="1:25" ht="25.5" x14ac:dyDescent="0.2">
      <c r="A126" s="165" t="str">
        <f>Interview!A186</f>
        <v>V-ST-B-3-1</v>
      </c>
      <c r="B126" s="494"/>
      <c r="C126" s="278">
        <f>VLOOKUP(A126,'imp-questions'!A:H,5,FALSE)</f>
        <v>3</v>
      </c>
      <c r="D126" s="303" t="str">
        <f>VLOOKUP(A126,'imp-questions'!A:H,6,FALSE)</f>
        <v>Do you use the results of security testing to improve the development lifecycle?</v>
      </c>
      <c r="E126" s="167" t="str">
        <f>CHAR(65+VLOOKUP(A126,'imp-questions'!A:H,8,FALSE))</f>
        <v>E</v>
      </c>
      <c r="F126" s="201" t="str">
        <f>Interview!F186</f>
        <v>Yes, some of the time</v>
      </c>
      <c r="G126" s="188">
        <f>IFERROR(VLOOKUP(F126,AnsBTBL,2,FALSE),0)</f>
        <v>0</v>
      </c>
      <c r="H126" s="133"/>
      <c r="I126" s="477"/>
      <c r="J126" s="313" t="str">
        <f t="shared" si="89"/>
        <v>Yes, some of the time</v>
      </c>
      <c r="K126" s="188">
        <f>IFERROR(VLOOKUP(J126,AnsBTBL,2,FALSE),0)</f>
        <v>0</v>
      </c>
      <c r="L126" s="133"/>
      <c r="M126" s="477"/>
      <c r="N126" s="313" t="str">
        <f t="shared" si="90"/>
        <v>Yes, some of the time</v>
      </c>
      <c r="O126" s="188">
        <f>IFERROR(VLOOKUP(N126,AnsBTBL,2,FALSE),0)</f>
        <v>0</v>
      </c>
      <c r="P126" s="133"/>
      <c r="Q126" s="477"/>
      <c r="R126" s="313" t="str">
        <f t="shared" si="91"/>
        <v>Yes, some of the time</v>
      </c>
      <c r="S126" s="188">
        <f>IFERROR(VLOOKUP(R126,AnsBTBL,2,FALSE),0)</f>
        <v>0</v>
      </c>
      <c r="T126" s="133"/>
      <c r="U126" s="477"/>
      <c r="V126" s="313" t="str">
        <f t="shared" si="92"/>
        <v>Yes, some of the time</v>
      </c>
      <c r="W126" s="188">
        <f>IFERROR(VLOOKUP(V126,AnsBTBL,2,FALSE),0)</f>
        <v>0</v>
      </c>
      <c r="X126" s="133"/>
      <c r="Y126" s="477"/>
    </row>
    <row r="127" spans="1:25" ht="12.75" x14ac:dyDescent="0.2">
      <c r="A127" s="165"/>
      <c r="B127" s="283"/>
      <c r="C127" s="269"/>
      <c r="D127" s="245"/>
      <c r="E127" s="245"/>
      <c r="F127" s="245"/>
      <c r="G127" s="245"/>
      <c r="H127" s="245"/>
      <c r="I127" s="245"/>
      <c r="J127" s="245"/>
      <c r="K127" s="245"/>
      <c r="L127" s="245"/>
      <c r="M127" s="245"/>
      <c r="N127" s="245"/>
      <c r="O127" s="245"/>
      <c r="P127" s="245"/>
      <c r="Q127" s="245"/>
      <c r="R127" s="245"/>
      <c r="S127" s="245"/>
      <c r="T127" s="245"/>
      <c r="U127" s="245"/>
      <c r="V127" s="245"/>
      <c r="W127" s="245"/>
      <c r="X127" s="245"/>
      <c r="Y127" s="245"/>
    </row>
    <row r="128" spans="1:25" ht="12.75" x14ac:dyDescent="0.2">
      <c r="A128" s="165"/>
      <c r="B128" s="279" t="s">
        <v>37</v>
      </c>
      <c r="C128" s="279"/>
      <c r="D128" s="246"/>
      <c r="E128" s="246"/>
      <c r="F128" s="465" t="s">
        <v>63</v>
      </c>
      <c r="G128" s="465"/>
      <c r="H128" s="465"/>
      <c r="I128" s="465"/>
      <c r="J128" s="464" t="s">
        <v>512</v>
      </c>
      <c r="K128" s="465"/>
      <c r="L128" s="465"/>
      <c r="M128" s="466"/>
      <c r="N128" s="464" t="s">
        <v>513</v>
      </c>
      <c r="O128" s="465"/>
      <c r="P128" s="465"/>
      <c r="Q128" s="466"/>
      <c r="R128" s="464" t="s">
        <v>514</v>
      </c>
      <c r="S128" s="465"/>
      <c r="T128" s="465"/>
      <c r="U128" s="466"/>
      <c r="V128" s="464" t="s">
        <v>515</v>
      </c>
      <c r="W128" s="465"/>
      <c r="X128" s="465"/>
      <c r="Y128" s="466"/>
    </row>
    <row r="129" spans="1:25" x14ac:dyDescent="0.25">
      <c r="A129" s="165"/>
      <c r="B129" s="289" t="s">
        <v>508</v>
      </c>
      <c r="C129" s="280" t="s">
        <v>509</v>
      </c>
      <c r="D129" s="301" t="s">
        <v>416</v>
      </c>
      <c r="E129" s="228"/>
      <c r="F129" s="83" t="s">
        <v>35</v>
      </c>
      <c r="G129" s="83"/>
      <c r="H129" s="123"/>
      <c r="I129" s="258" t="s">
        <v>33</v>
      </c>
      <c r="J129" s="83" t="s">
        <v>35</v>
      </c>
      <c r="K129" s="83"/>
      <c r="L129" s="123"/>
      <c r="M129" s="258" t="s">
        <v>33</v>
      </c>
      <c r="N129" s="83" t="s">
        <v>35</v>
      </c>
      <c r="O129" s="83"/>
      <c r="P129" s="123"/>
      <c r="Q129" s="258" t="s">
        <v>33</v>
      </c>
      <c r="R129" s="83" t="s">
        <v>35</v>
      </c>
      <c r="S129" s="83"/>
      <c r="T129" s="123"/>
      <c r="U129" s="258" t="s">
        <v>33</v>
      </c>
      <c r="V129" s="83" t="s">
        <v>35</v>
      </c>
      <c r="W129" s="83"/>
      <c r="X129" s="123"/>
      <c r="Y129" s="258" t="s">
        <v>33</v>
      </c>
    </row>
    <row r="130" spans="1:25" ht="12.75" x14ac:dyDescent="0.2">
      <c r="A130" s="165" t="str">
        <f>Interview!A190</f>
        <v>O-IM-A-1-1</v>
      </c>
      <c r="B130" s="467" t="str">
        <f>VLOOKUP(A130,'imp-questions'!A:H,4,FALSE)</f>
        <v>Incident Detection</v>
      </c>
      <c r="C130" s="281">
        <f>VLOOKUP(A130,'imp-questions'!A:H,5,FALSE)</f>
        <v>1</v>
      </c>
      <c r="D130" s="205" t="str">
        <f>VLOOKUP(A130,'imp-questions'!A:H,6,FALSE)</f>
        <v>Do you analyze log data for possible security incidents periodically?</v>
      </c>
      <c r="E130" s="167" t="str">
        <f>CHAR(65+VLOOKUP(A130,'imp-questions'!A:H,8,FALSE))</f>
        <v>A</v>
      </c>
      <c r="F130" s="196" t="str">
        <f>Interview!F190</f>
        <v>Yes, for at least half of the applications</v>
      </c>
      <c r="G130" s="18">
        <f>IFERROR(VLOOKUP(F130,AnsATBL,2,FALSE),0)</f>
        <v>0.5</v>
      </c>
      <c r="H130" s="308">
        <f>IFERROR(AVERAGE(G130,G134),0)</f>
        <v>0.5</v>
      </c>
      <c r="I130" s="500">
        <f>SUM(H130:H132)</f>
        <v>0.75</v>
      </c>
      <c r="J130" s="313" t="str">
        <f>F130</f>
        <v>Yes, for at least half of the applications</v>
      </c>
      <c r="K130" s="18">
        <f>IFERROR(VLOOKUP(J130,AnsATBL,2,FALSE),0)</f>
        <v>0.5</v>
      </c>
      <c r="L130" s="308">
        <f>IFERROR(AVERAGE(K130,K134),0)</f>
        <v>0.5</v>
      </c>
      <c r="M130" s="500">
        <f>SUM(L130:L132)</f>
        <v>0.75</v>
      </c>
      <c r="N130" s="313" t="str">
        <f>J130</f>
        <v>Yes, for at least half of the applications</v>
      </c>
      <c r="O130" s="18">
        <f>IFERROR(VLOOKUP(N130,AnsATBL,2,FALSE),0)</f>
        <v>0.5</v>
      </c>
      <c r="P130" s="308">
        <f>IFERROR(AVERAGE(O130,O134),0)</f>
        <v>0.5</v>
      </c>
      <c r="Q130" s="500">
        <f>SUM(P130:P132)</f>
        <v>0.75</v>
      </c>
      <c r="R130" s="313" t="str">
        <f>N130</f>
        <v>Yes, for at least half of the applications</v>
      </c>
      <c r="S130" s="18">
        <f>IFERROR(VLOOKUP(R130,AnsATBL,2,FALSE),0)</f>
        <v>0.5</v>
      </c>
      <c r="T130" s="308">
        <f>IFERROR(AVERAGE(S130,S134),0)</f>
        <v>0.5</v>
      </c>
      <c r="U130" s="500">
        <f>SUM(T130:T132)</f>
        <v>0.75</v>
      </c>
      <c r="V130" s="313" t="str">
        <f>R130</f>
        <v>Yes, for at least half of the applications</v>
      </c>
      <c r="W130" s="18">
        <f>IFERROR(VLOOKUP(V130,AnsATBL,2,FALSE),0)</f>
        <v>0.5</v>
      </c>
      <c r="X130" s="308">
        <f>IFERROR(AVERAGE(W130,W134),0)</f>
        <v>0.5</v>
      </c>
      <c r="Y130" s="500">
        <f>SUM(X130:X132)</f>
        <v>0.75</v>
      </c>
    </row>
    <row r="131" spans="1:25" ht="12.75" x14ac:dyDescent="0.2">
      <c r="A131" s="165" t="str">
        <f>Interview!A192</f>
        <v>O-IM-A-2-1</v>
      </c>
      <c r="B131" s="468"/>
      <c r="C131" s="281">
        <f>VLOOKUP(A131,'imp-questions'!A:H,5,FALSE)</f>
        <v>2</v>
      </c>
      <c r="D131" s="205" t="str">
        <f>VLOOKUP(A131,'imp-questions'!A:H,6,FALSE)</f>
        <v>Do you follow a process for incident detection?</v>
      </c>
      <c r="E131" s="167" t="str">
        <f>CHAR(65+VLOOKUP(A131,'imp-questions'!A:H,8,FALSE))</f>
        <v>A</v>
      </c>
      <c r="F131" s="196" t="str">
        <f>Interview!F192</f>
        <v>No</v>
      </c>
      <c r="G131" s="18">
        <f>IFERROR(VLOOKUP(F131,AnsATBL,2,FALSE),0)</f>
        <v>0</v>
      </c>
      <c r="H131" s="308">
        <f>IFERROR(AVERAGE(G131,G135),0)</f>
        <v>0.125</v>
      </c>
      <c r="I131" s="501"/>
      <c r="J131" s="313" t="str">
        <f t="shared" ref="J131:J132" si="93">F131</f>
        <v>No</v>
      </c>
      <c r="K131" s="18">
        <f>IFERROR(VLOOKUP(J131,AnsATBL,2,FALSE),0)</f>
        <v>0</v>
      </c>
      <c r="L131" s="308">
        <f>IFERROR(AVERAGE(K131,K135),0)</f>
        <v>0.125</v>
      </c>
      <c r="M131" s="501"/>
      <c r="N131" s="313" t="str">
        <f t="shared" ref="N131:N132" si="94">J131</f>
        <v>No</v>
      </c>
      <c r="O131" s="18">
        <f>IFERROR(VLOOKUP(N131,AnsATBL,2,FALSE),0)</f>
        <v>0</v>
      </c>
      <c r="P131" s="308">
        <f>IFERROR(AVERAGE(O131,O135),0)</f>
        <v>0.125</v>
      </c>
      <c r="Q131" s="501"/>
      <c r="R131" s="313" t="str">
        <f t="shared" ref="R131:R132" si="95">N131</f>
        <v>No</v>
      </c>
      <c r="S131" s="18">
        <f>IFERROR(VLOOKUP(R131,AnsATBL,2,FALSE),0)</f>
        <v>0</v>
      </c>
      <c r="T131" s="308">
        <f>IFERROR(AVERAGE(S131,S135),0)</f>
        <v>0.125</v>
      </c>
      <c r="U131" s="501"/>
      <c r="V131" s="313" t="str">
        <f t="shared" ref="V131:V132" si="96">R131</f>
        <v>No</v>
      </c>
      <c r="W131" s="18">
        <f>IFERROR(VLOOKUP(V131,AnsATBL,2,FALSE),0)</f>
        <v>0</v>
      </c>
      <c r="X131" s="308">
        <f>IFERROR(AVERAGE(W131,W135),0)</f>
        <v>0.125</v>
      </c>
      <c r="Y131" s="501"/>
    </row>
    <row r="132" spans="1:25" ht="12.75" x14ac:dyDescent="0.2">
      <c r="A132" s="165" t="str">
        <f>Interview!A194</f>
        <v>O-IM-A-3-1</v>
      </c>
      <c r="B132" s="469"/>
      <c r="C132" s="281">
        <f>VLOOKUP(A132,'imp-questions'!A:H,5,FALSE)</f>
        <v>3</v>
      </c>
      <c r="D132" s="303" t="str">
        <f>VLOOKUP(A132,'imp-questions'!A:H,6,FALSE)</f>
        <v>Do you review and update the incident detection process regularly?</v>
      </c>
      <c r="E132" s="167" t="str">
        <f>CHAR(65+VLOOKUP(A132,'imp-questions'!A:H,8,FALSE))</f>
        <v>A</v>
      </c>
      <c r="F132" s="196" t="str">
        <f>Interview!F194</f>
        <v>Yes, for some applications</v>
      </c>
      <c r="G132" s="18">
        <f>IFERROR(VLOOKUP(F132,AnsATBL,2,FALSE),0)</f>
        <v>0.25</v>
      </c>
      <c r="H132" s="308">
        <f>IFERROR(AVERAGE(G132,G136),0)</f>
        <v>0.125</v>
      </c>
      <c r="I132" s="501"/>
      <c r="J132" s="313" t="str">
        <f t="shared" si="93"/>
        <v>Yes, for some applications</v>
      </c>
      <c r="K132" s="18">
        <f>IFERROR(VLOOKUP(J132,AnsATBL,2,FALSE),0)</f>
        <v>0.25</v>
      </c>
      <c r="L132" s="308">
        <f>IFERROR(AVERAGE(K132,K136),0)</f>
        <v>0.125</v>
      </c>
      <c r="M132" s="501"/>
      <c r="N132" s="313" t="str">
        <f t="shared" si="94"/>
        <v>Yes, for some applications</v>
      </c>
      <c r="O132" s="18">
        <f>IFERROR(VLOOKUP(N132,AnsATBL,2,FALSE),0)</f>
        <v>0.25</v>
      </c>
      <c r="P132" s="308">
        <f>IFERROR(AVERAGE(O132,O136),0)</f>
        <v>0.125</v>
      </c>
      <c r="Q132" s="501"/>
      <c r="R132" s="313" t="str">
        <f t="shared" si="95"/>
        <v>Yes, for some applications</v>
      </c>
      <c r="S132" s="18">
        <f>IFERROR(VLOOKUP(R132,AnsATBL,2,FALSE),0)</f>
        <v>0.25</v>
      </c>
      <c r="T132" s="308">
        <f>IFERROR(AVERAGE(S132,S136),0)</f>
        <v>0.125</v>
      </c>
      <c r="U132" s="501"/>
      <c r="V132" s="313" t="str">
        <f t="shared" si="96"/>
        <v>Yes, for some applications</v>
      </c>
      <c r="W132" s="18">
        <f>IFERROR(VLOOKUP(V132,AnsATBL,2,FALSE),0)</f>
        <v>0.25</v>
      </c>
      <c r="X132" s="308">
        <f>IFERROR(AVERAGE(W132,W136),0)</f>
        <v>0.125</v>
      </c>
      <c r="Y132" s="501"/>
    </row>
    <row r="133" spans="1:25" ht="12.75" x14ac:dyDescent="0.2">
      <c r="A133" s="165"/>
      <c r="B133" s="286"/>
      <c r="C133" s="269"/>
      <c r="D133" s="245"/>
      <c r="E133" s="245"/>
      <c r="F133" s="245"/>
      <c r="G133" s="245"/>
      <c r="H133" s="245"/>
      <c r="I133" s="501"/>
      <c r="J133" s="245"/>
      <c r="K133" s="245"/>
      <c r="L133" s="245"/>
      <c r="M133" s="501"/>
      <c r="N133" s="245"/>
      <c r="O133" s="245"/>
      <c r="P133" s="245"/>
      <c r="Q133" s="501"/>
      <c r="R133" s="245"/>
      <c r="S133" s="245"/>
      <c r="T133" s="245"/>
      <c r="U133" s="501"/>
      <c r="V133" s="245"/>
      <c r="W133" s="245"/>
      <c r="X133" s="245"/>
      <c r="Y133" s="501"/>
    </row>
    <row r="134" spans="1:25" ht="12.75" x14ac:dyDescent="0.2">
      <c r="A134" s="165" t="str">
        <f>Interview!A197</f>
        <v>O-IM-B-1-1</v>
      </c>
      <c r="B134" s="467" t="str">
        <f>VLOOKUP(A134,'imp-questions'!A:H,4,FALSE)</f>
        <v>Incident Response</v>
      </c>
      <c r="C134" s="281">
        <f>VLOOKUP(A134,'imp-questions'!A:H,5,FALSE)</f>
        <v>1</v>
      </c>
      <c r="D134" s="205" t="str">
        <f>VLOOKUP(A134,'imp-questions'!A:H,6,FALSE)</f>
        <v>Do you respond upon detected incidents?</v>
      </c>
      <c r="E134" s="167" t="str">
        <f>CHAR(65+VLOOKUP(A134,'imp-questions'!A:H,8,FALSE))</f>
        <v>H</v>
      </c>
      <c r="F134" s="305" t="str">
        <f>Interview!F197</f>
        <v>Yes, for at least half of the incidents</v>
      </c>
      <c r="G134" s="18">
        <f>IFERROR(VLOOKUP(F134,AnsHTBL,2,FALSE),0)</f>
        <v>0.5</v>
      </c>
      <c r="H134" s="133"/>
      <c r="I134" s="501"/>
      <c r="J134" s="313" t="str">
        <f>F134</f>
        <v>Yes, for at least half of the incidents</v>
      </c>
      <c r="K134" s="18">
        <f>IFERROR(VLOOKUP(J134,AnsHTBL,2,FALSE),0)</f>
        <v>0.5</v>
      </c>
      <c r="L134" s="133"/>
      <c r="M134" s="501"/>
      <c r="N134" s="313" t="str">
        <f>J134</f>
        <v>Yes, for at least half of the incidents</v>
      </c>
      <c r="O134" s="18">
        <f>IFERROR(VLOOKUP(N134,AnsHTBL,2,FALSE),0)</f>
        <v>0.5</v>
      </c>
      <c r="P134" s="133"/>
      <c r="Q134" s="501"/>
      <c r="R134" s="313" t="str">
        <f>N134</f>
        <v>Yes, for at least half of the incidents</v>
      </c>
      <c r="S134" s="18">
        <f>IFERROR(VLOOKUP(R134,AnsHTBL,2,FALSE),0)</f>
        <v>0.5</v>
      </c>
      <c r="T134" s="133"/>
      <c r="U134" s="501"/>
      <c r="V134" s="313" t="str">
        <f>R134</f>
        <v>Yes, for at least half of the incidents</v>
      </c>
      <c r="W134" s="18">
        <f>IFERROR(VLOOKUP(V134,AnsHTBL,2,FALSE),0)</f>
        <v>0.5</v>
      </c>
      <c r="X134" s="133"/>
      <c r="Y134" s="501"/>
    </row>
    <row r="135" spans="1:25" ht="12.75" x14ac:dyDescent="0.2">
      <c r="A135" s="165" t="str">
        <f>Interview!A199</f>
        <v>O-IM-B-2-1</v>
      </c>
      <c r="B135" s="468"/>
      <c r="C135" s="281">
        <f>VLOOKUP(A135,'imp-questions'!A:H,5,FALSE)</f>
        <v>2</v>
      </c>
      <c r="D135" s="205" t="str">
        <f>VLOOKUP(A135,'imp-questions'!A:H,6,FALSE)</f>
        <v>Do you have a repeatable process for incident handling?</v>
      </c>
      <c r="E135" s="167" t="str">
        <f>CHAR(65+VLOOKUP(A135,'imp-questions'!A:H,8,FALSE))</f>
        <v>I</v>
      </c>
      <c r="F135" s="201" t="str">
        <f>Interview!F199</f>
        <v>Yes, for some types of incidents</v>
      </c>
      <c r="G135" s="18">
        <f>IFERROR(VLOOKUP(F135,AnsITBL,2,FALSE),0)</f>
        <v>0.25</v>
      </c>
      <c r="H135" s="133"/>
      <c r="I135" s="501"/>
      <c r="J135" s="313" t="str">
        <f t="shared" ref="J135:J136" si="97">F135</f>
        <v>Yes, for some types of incidents</v>
      </c>
      <c r="K135" s="18">
        <f>IFERROR(VLOOKUP(J135,AnsITBL,2,FALSE),0)</f>
        <v>0.25</v>
      </c>
      <c r="L135" s="133"/>
      <c r="M135" s="501"/>
      <c r="N135" s="313" t="str">
        <f t="shared" ref="N135:N136" si="98">J135</f>
        <v>Yes, for some types of incidents</v>
      </c>
      <c r="O135" s="18">
        <f>IFERROR(VLOOKUP(N135,AnsITBL,2,FALSE),0)</f>
        <v>0.25</v>
      </c>
      <c r="P135" s="133"/>
      <c r="Q135" s="501"/>
      <c r="R135" s="313" t="str">
        <f t="shared" ref="R135:R136" si="99">N135</f>
        <v>Yes, for some types of incidents</v>
      </c>
      <c r="S135" s="18">
        <f>IFERROR(VLOOKUP(R135,AnsITBL,2,FALSE),0)</f>
        <v>0.25</v>
      </c>
      <c r="T135" s="133"/>
      <c r="U135" s="501"/>
      <c r="V135" s="313" t="str">
        <f t="shared" ref="V135:V136" si="100">R135</f>
        <v>Yes, for some types of incidents</v>
      </c>
      <c r="W135" s="18">
        <f>IFERROR(VLOOKUP(V135,AnsITBL,2,FALSE),0)</f>
        <v>0.25</v>
      </c>
      <c r="X135" s="133"/>
      <c r="Y135" s="501"/>
    </row>
    <row r="136" spans="1:25" ht="12.75" x14ac:dyDescent="0.2">
      <c r="A136" s="165" t="str">
        <f>Interview!A201</f>
        <v>O-IM-B-3-1</v>
      </c>
      <c r="B136" s="468"/>
      <c r="C136" s="281">
        <f>VLOOKUP(A136,'imp-questions'!A:H,5,FALSE)</f>
        <v>3</v>
      </c>
      <c r="D136" s="303" t="str">
        <f>VLOOKUP(A136,'imp-questions'!A:H,6,FALSE)</f>
        <v>Is there a dedicated incident response team available?</v>
      </c>
      <c r="E136" s="167" t="str">
        <f>CHAR(65+VLOOKUP(A136,'imp-questions'!A:H,8,FALSE))</f>
        <v>E</v>
      </c>
      <c r="F136" s="201" t="str">
        <f>Interview!F201</f>
        <v>No</v>
      </c>
      <c r="G136" s="18">
        <f>IFERROR(VLOOKUP(F136,AnsETBL,2,FALSE),0)</f>
        <v>0</v>
      </c>
      <c r="H136" s="133"/>
      <c r="I136" s="502"/>
      <c r="J136" s="313" t="str">
        <f t="shared" si="97"/>
        <v>No</v>
      </c>
      <c r="K136" s="18">
        <f>IFERROR(VLOOKUP(J136,AnsETBL,2,FALSE),0)</f>
        <v>0</v>
      </c>
      <c r="L136" s="133"/>
      <c r="M136" s="502"/>
      <c r="N136" s="313" t="str">
        <f t="shared" si="98"/>
        <v>No</v>
      </c>
      <c r="O136" s="18">
        <f>IFERROR(VLOOKUP(N136,AnsETBL,2,FALSE),0)</f>
        <v>0</v>
      </c>
      <c r="P136" s="133"/>
      <c r="Q136" s="502"/>
      <c r="R136" s="313" t="str">
        <f t="shared" si="99"/>
        <v>No</v>
      </c>
      <c r="S136" s="18">
        <f>IFERROR(VLOOKUP(R136,AnsETBL,2,FALSE),0)</f>
        <v>0</v>
      </c>
      <c r="T136" s="133"/>
      <c r="U136" s="502"/>
      <c r="V136" s="313" t="str">
        <f t="shared" si="100"/>
        <v>No</v>
      </c>
      <c r="W136" s="18">
        <f>IFERROR(VLOOKUP(V136,AnsETBL,2,FALSE),0)</f>
        <v>0</v>
      </c>
      <c r="X136" s="133"/>
      <c r="Y136" s="502"/>
    </row>
    <row r="137" spans="1:25" ht="12.75" x14ac:dyDescent="0.2">
      <c r="A137" s="165"/>
      <c r="B137" s="286"/>
      <c r="C137" s="269"/>
      <c r="D137" s="245"/>
      <c r="E137" s="245"/>
      <c r="F137" s="245"/>
      <c r="G137" s="245"/>
      <c r="H137" s="245"/>
      <c r="I137" s="245"/>
      <c r="J137" s="245"/>
      <c r="K137" s="245"/>
      <c r="L137" s="245"/>
      <c r="M137" s="245"/>
      <c r="N137" s="245"/>
      <c r="O137" s="245"/>
      <c r="P137" s="245"/>
      <c r="Q137" s="245"/>
      <c r="R137" s="245"/>
      <c r="S137" s="245"/>
      <c r="T137" s="245"/>
      <c r="U137" s="245"/>
      <c r="V137" s="245"/>
      <c r="W137" s="245"/>
      <c r="X137" s="245"/>
      <c r="Y137" s="245"/>
    </row>
    <row r="138" spans="1:25" x14ac:dyDescent="0.25">
      <c r="A138" s="165"/>
      <c r="B138" s="289" t="s">
        <v>508</v>
      </c>
      <c r="C138" s="280" t="s">
        <v>509</v>
      </c>
      <c r="D138" s="302" t="s">
        <v>437</v>
      </c>
      <c r="E138" s="229"/>
      <c r="F138" s="85" t="s">
        <v>35</v>
      </c>
      <c r="G138" s="85"/>
      <c r="H138" s="124"/>
      <c r="I138" s="258" t="s">
        <v>33</v>
      </c>
      <c r="J138" s="85" t="s">
        <v>35</v>
      </c>
      <c r="K138" s="85"/>
      <c r="L138" s="124"/>
      <c r="M138" s="258" t="s">
        <v>33</v>
      </c>
      <c r="N138" s="85" t="s">
        <v>35</v>
      </c>
      <c r="O138" s="85"/>
      <c r="P138" s="124"/>
      <c r="Q138" s="258" t="s">
        <v>33</v>
      </c>
      <c r="R138" s="85" t="s">
        <v>35</v>
      </c>
      <c r="S138" s="85"/>
      <c r="T138" s="124"/>
      <c r="U138" s="258" t="s">
        <v>33</v>
      </c>
      <c r="V138" s="85" t="s">
        <v>35</v>
      </c>
      <c r="W138" s="85"/>
      <c r="X138" s="124"/>
      <c r="Y138" s="258" t="s">
        <v>33</v>
      </c>
    </row>
    <row r="139" spans="1:25" ht="25.5" x14ac:dyDescent="0.2">
      <c r="A139" s="165" t="str">
        <f>Interview!A204</f>
        <v>O-EM-A-1-1</v>
      </c>
      <c r="B139" s="467" t="str">
        <f>VLOOKUP(A139,'imp-questions'!A:H,4,FALSE)</f>
        <v>Configuration Hardening</v>
      </c>
      <c r="C139" s="281">
        <f>VLOOKUP(A139,'imp-questions'!A:H,5,FALSE)</f>
        <v>1</v>
      </c>
      <c r="D139" s="205" t="str">
        <f>VLOOKUP(A139,'imp-questions'!A:H,6,FALSE)</f>
        <v>Do you harden configurations for key components across your whole technology stack?</v>
      </c>
      <c r="E139" s="167" t="str">
        <f>CHAR(65+VLOOKUP(A139,'imp-questions'!A:H,8,FALSE))</f>
        <v>A</v>
      </c>
      <c r="F139" s="196" t="str">
        <f>Interview!F204</f>
        <v>Yes, for most of the applications</v>
      </c>
      <c r="G139" s="18">
        <f>IFERROR(VLOOKUP(F139,AnsATBL,2,FALSE),0)</f>
        <v>1</v>
      </c>
      <c r="H139" s="308">
        <f>IFERROR(AVERAGE(G139,G143),0)</f>
        <v>1</v>
      </c>
      <c r="I139" s="500">
        <f>SUM(H139:H141)</f>
        <v>1.625</v>
      </c>
      <c r="J139" s="313" t="str">
        <f>F139</f>
        <v>Yes, for most of the applications</v>
      </c>
      <c r="K139" s="18">
        <f>IFERROR(VLOOKUP(J139,AnsATBL,2,FALSE),0)</f>
        <v>1</v>
      </c>
      <c r="L139" s="308">
        <f>IFERROR(AVERAGE(K139,K143),0)</f>
        <v>1</v>
      </c>
      <c r="M139" s="500">
        <f>SUM(L139:L141)</f>
        <v>1.625</v>
      </c>
      <c r="N139" s="313" t="str">
        <f>J139</f>
        <v>Yes, for most of the applications</v>
      </c>
      <c r="O139" s="18">
        <f>IFERROR(VLOOKUP(N139,AnsATBL,2,FALSE),0)</f>
        <v>1</v>
      </c>
      <c r="P139" s="308">
        <f>IFERROR(AVERAGE(O139,O143),0)</f>
        <v>1</v>
      </c>
      <c r="Q139" s="500">
        <f>SUM(P139:P141)</f>
        <v>1.625</v>
      </c>
      <c r="R139" s="313" t="str">
        <f>N139</f>
        <v>Yes, for most of the applications</v>
      </c>
      <c r="S139" s="18">
        <f>IFERROR(VLOOKUP(R139,AnsATBL,2,FALSE),0)</f>
        <v>1</v>
      </c>
      <c r="T139" s="308">
        <f>IFERROR(AVERAGE(S139,S143),0)</f>
        <v>1</v>
      </c>
      <c r="U139" s="500">
        <f>SUM(T139:T141)</f>
        <v>1.625</v>
      </c>
      <c r="V139" s="313" t="str">
        <f>R139</f>
        <v>Yes, for most of the applications</v>
      </c>
      <c r="W139" s="18">
        <f>IFERROR(VLOOKUP(V139,AnsATBL,2,FALSE),0)</f>
        <v>1</v>
      </c>
      <c r="X139" s="308">
        <f>IFERROR(AVERAGE(W139,W143),0)</f>
        <v>1</v>
      </c>
      <c r="Y139" s="500">
        <f>SUM(X139:X141)</f>
        <v>1.625</v>
      </c>
    </row>
    <row r="140" spans="1:25" ht="12.75" x14ac:dyDescent="0.2">
      <c r="A140" s="165" t="str">
        <f>Interview!A206</f>
        <v>O-EM-A-2-1</v>
      </c>
      <c r="B140" s="468"/>
      <c r="C140" s="281">
        <f>VLOOKUP(A140,'imp-questions'!A:H,5,FALSE)</f>
        <v>2</v>
      </c>
      <c r="D140" s="205" t="str">
        <f>VLOOKUP(A140,'imp-questions'!A:H,6,FALSE)</f>
        <v>Do you maintain hardening baselines for your components?</v>
      </c>
      <c r="E140" s="167" t="str">
        <f>CHAR(65+VLOOKUP(A140,'imp-questions'!A:H,8,FALSE))</f>
        <v>G</v>
      </c>
      <c r="F140" s="19" t="str">
        <f>Interview!F206</f>
        <v>No</v>
      </c>
      <c r="G140" s="18">
        <f>IFERROR(VLOOKUP(F140,AnsGTBL,2,FALSE),0)</f>
        <v>0</v>
      </c>
      <c r="H140" s="308">
        <f>IFERROR(AVERAGE(G140,G144),0)</f>
        <v>0.5</v>
      </c>
      <c r="I140" s="501"/>
      <c r="J140" s="313" t="str">
        <f t="shared" ref="J140:J141" si="101">F140</f>
        <v>No</v>
      </c>
      <c r="K140" s="18">
        <f>IFERROR(VLOOKUP(J140,AnsGTBL,2,FALSE),0)</f>
        <v>0</v>
      </c>
      <c r="L140" s="308">
        <f>IFERROR(AVERAGE(K140,K144),0)</f>
        <v>0.5</v>
      </c>
      <c r="M140" s="501"/>
      <c r="N140" s="313" t="str">
        <f t="shared" ref="N140:N141" si="102">J140</f>
        <v>No</v>
      </c>
      <c r="O140" s="18">
        <f>IFERROR(VLOOKUP(N140,AnsGTBL,2,FALSE),0)</f>
        <v>0</v>
      </c>
      <c r="P140" s="308">
        <f>IFERROR(AVERAGE(O140,O144),0)</f>
        <v>0.5</v>
      </c>
      <c r="Q140" s="501"/>
      <c r="R140" s="313" t="str">
        <f t="shared" ref="R140:R141" si="103">N140</f>
        <v>No</v>
      </c>
      <c r="S140" s="18">
        <f>IFERROR(VLOOKUP(R140,AnsGTBL,2,FALSE),0)</f>
        <v>0</v>
      </c>
      <c r="T140" s="308">
        <f>IFERROR(AVERAGE(S140,S144),0)</f>
        <v>0.5</v>
      </c>
      <c r="U140" s="501"/>
      <c r="V140" s="313" t="str">
        <f t="shared" ref="V140:V141" si="104">R140</f>
        <v>No</v>
      </c>
      <c r="W140" s="18">
        <f>IFERROR(VLOOKUP(V140,AnsGTBL,2,FALSE),0)</f>
        <v>0</v>
      </c>
      <c r="X140" s="308">
        <f>IFERROR(AVERAGE(W140,W144),0)</f>
        <v>0.5</v>
      </c>
      <c r="Y140" s="501"/>
    </row>
    <row r="141" spans="1:25" ht="12.75" x14ac:dyDescent="0.2">
      <c r="A141" s="165" t="str">
        <f>Interview!A208</f>
        <v>O-EM-A-3-1</v>
      </c>
      <c r="B141" s="469"/>
      <c r="C141" s="281">
        <f>VLOOKUP(A141,'imp-questions'!A:H,5,FALSE)</f>
        <v>3</v>
      </c>
      <c r="D141" s="303" t="str">
        <f>VLOOKUP(A141,'imp-questions'!A:H,6,FALSE)</f>
        <v>Do you evaluate and track conformity with the hardening baselines?</v>
      </c>
      <c r="E141" s="167" t="str">
        <f>CHAR(65+VLOOKUP(A141,'imp-questions'!A:H,8,FALSE))</f>
        <v>A</v>
      </c>
      <c r="F141" s="196" t="str">
        <f>Interview!F208</f>
        <v>No</v>
      </c>
      <c r="G141" s="18">
        <f>IFERROR(VLOOKUP(F141,AnsATBL,2,FALSE),0)</f>
        <v>0</v>
      </c>
      <c r="H141" s="308">
        <f>IFERROR(AVERAGE(G141,G145),0)</f>
        <v>0.125</v>
      </c>
      <c r="I141" s="501"/>
      <c r="J141" s="313" t="str">
        <f t="shared" si="101"/>
        <v>No</v>
      </c>
      <c r="K141" s="18">
        <f>IFERROR(VLOOKUP(J141,AnsATBL,2,FALSE),0)</f>
        <v>0</v>
      </c>
      <c r="L141" s="308">
        <f>IFERROR(AVERAGE(K141,K145),0)</f>
        <v>0.125</v>
      </c>
      <c r="M141" s="501"/>
      <c r="N141" s="313" t="str">
        <f t="shared" si="102"/>
        <v>No</v>
      </c>
      <c r="O141" s="18">
        <f>IFERROR(VLOOKUP(N141,AnsATBL,2,FALSE),0)</f>
        <v>0</v>
      </c>
      <c r="P141" s="308">
        <f>IFERROR(AVERAGE(O141,O145),0)</f>
        <v>0.125</v>
      </c>
      <c r="Q141" s="501"/>
      <c r="R141" s="313" t="str">
        <f t="shared" si="103"/>
        <v>No</v>
      </c>
      <c r="S141" s="18">
        <f>IFERROR(VLOOKUP(R141,AnsATBL,2,FALSE),0)</f>
        <v>0</v>
      </c>
      <c r="T141" s="308">
        <f>IFERROR(AVERAGE(S141,S145),0)</f>
        <v>0.125</v>
      </c>
      <c r="U141" s="501"/>
      <c r="V141" s="313" t="str">
        <f t="shared" si="104"/>
        <v>No</v>
      </c>
      <c r="W141" s="18">
        <f>IFERROR(VLOOKUP(V141,AnsATBL,2,FALSE),0)</f>
        <v>0</v>
      </c>
      <c r="X141" s="308">
        <f>IFERROR(AVERAGE(W141,W145),0)</f>
        <v>0.125</v>
      </c>
      <c r="Y141" s="501"/>
    </row>
    <row r="142" spans="1:25" ht="12.75" x14ac:dyDescent="0.2">
      <c r="A142" s="165"/>
      <c r="B142" s="286"/>
      <c r="C142" s="269"/>
      <c r="D142" s="245"/>
      <c r="E142" s="245"/>
      <c r="F142" s="245"/>
      <c r="G142" s="245"/>
      <c r="H142" s="245"/>
      <c r="I142" s="501"/>
      <c r="J142" s="245"/>
      <c r="K142" s="245"/>
      <c r="L142" s="245"/>
      <c r="M142" s="501"/>
      <c r="N142" s="245"/>
      <c r="O142" s="245"/>
      <c r="P142" s="245"/>
      <c r="Q142" s="501"/>
      <c r="R142" s="245"/>
      <c r="S142" s="245"/>
      <c r="T142" s="245"/>
      <c r="U142" s="501"/>
      <c r="V142" s="245"/>
      <c r="W142" s="245"/>
      <c r="X142" s="245"/>
      <c r="Y142" s="501"/>
    </row>
    <row r="143" spans="1:25" ht="12.75" x14ac:dyDescent="0.2">
      <c r="A143" s="165" t="str">
        <f>Interview!A211</f>
        <v>O-EM-B-1-1</v>
      </c>
      <c r="B143" s="467" t="str">
        <f>VLOOKUP(A143,'imp-questions'!A:H,4,FALSE)</f>
        <v>Patching and Updating</v>
      </c>
      <c r="C143" s="281">
        <f>VLOOKUP(A143,'imp-questions'!A:H,5,FALSE)</f>
        <v>1</v>
      </c>
      <c r="D143" s="205" t="str">
        <f>VLOOKUP(A143,'imp-questions'!A:H,6,FALSE)</f>
        <v>Do you identify and patch vulnerable components?</v>
      </c>
      <c r="E143" s="167" t="str">
        <f>CHAR(65+VLOOKUP(A143,'imp-questions'!A:H,8,FALSE))</f>
        <v>G</v>
      </c>
      <c r="F143" s="305" t="str">
        <f>Interview!F211</f>
        <v>Yes, for most of the components</v>
      </c>
      <c r="G143" s="18">
        <f>IFERROR(VLOOKUP(F143,AnsGTBL,2,FALSE),0)</f>
        <v>1</v>
      </c>
      <c r="H143" s="133"/>
      <c r="I143" s="501"/>
      <c r="J143" s="313" t="str">
        <f>F143</f>
        <v>Yes, for most of the components</v>
      </c>
      <c r="K143" s="18">
        <f>IFERROR(VLOOKUP(J143,AnsGTBL,2,FALSE),0)</f>
        <v>1</v>
      </c>
      <c r="L143" s="133"/>
      <c r="M143" s="501"/>
      <c r="N143" s="313" t="str">
        <f>J143</f>
        <v>Yes, for most of the components</v>
      </c>
      <c r="O143" s="18">
        <f>IFERROR(VLOOKUP(N143,AnsGTBL,2,FALSE),0)</f>
        <v>1</v>
      </c>
      <c r="P143" s="133"/>
      <c r="Q143" s="501"/>
      <c r="R143" s="313" t="str">
        <f>N143</f>
        <v>Yes, for most of the components</v>
      </c>
      <c r="S143" s="18">
        <f>IFERROR(VLOOKUP(R143,AnsGTBL,2,FALSE),0)</f>
        <v>1</v>
      </c>
      <c r="T143" s="133"/>
      <c r="U143" s="501"/>
      <c r="V143" s="313" t="str">
        <f>R143</f>
        <v>Yes, for most of the components</v>
      </c>
      <c r="W143" s="18">
        <f>IFERROR(VLOOKUP(V143,AnsGTBL,2,FALSE),0)</f>
        <v>1</v>
      </c>
      <c r="X143" s="133"/>
      <c r="Y143" s="501"/>
    </row>
    <row r="144" spans="1:25" ht="25.5" x14ac:dyDescent="0.2">
      <c r="A144" s="165" t="str">
        <f>Interview!A213</f>
        <v>O-EM-B-2-1</v>
      </c>
      <c r="B144" s="468"/>
      <c r="C144" s="281">
        <f>VLOOKUP(A144,'imp-questions'!A:H,5,FALSE)</f>
        <v>2</v>
      </c>
      <c r="D144" s="205" t="str">
        <f>VLOOKUP(A144,'imp-questions'!A:H,6,FALSE)</f>
        <v>Do you follow an established process for updating components across your whole technology stack?</v>
      </c>
      <c r="E144" s="167" t="str">
        <f>CHAR(65+VLOOKUP(A144,'imp-questions'!A:H,8,FALSE))</f>
        <v>G</v>
      </c>
      <c r="F144" s="201" t="str">
        <f>Interview!F213</f>
        <v>Yes, for most of the components</v>
      </c>
      <c r="G144" s="18">
        <f>IFERROR(VLOOKUP(F144,AnsGTBL,2,FALSE),0)</f>
        <v>1</v>
      </c>
      <c r="H144" s="133"/>
      <c r="I144" s="501"/>
      <c r="J144" s="313" t="str">
        <f t="shared" ref="J144:J145" si="105">F144</f>
        <v>Yes, for most of the components</v>
      </c>
      <c r="K144" s="18">
        <f>IFERROR(VLOOKUP(J144,AnsGTBL,2,FALSE),0)</f>
        <v>1</v>
      </c>
      <c r="L144" s="133"/>
      <c r="M144" s="501"/>
      <c r="N144" s="313" t="str">
        <f t="shared" ref="N144:N145" si="106">J144</f>
        <v>Yes, for most of the components</v>
      </c>
      <c r="O144" s="18">
        <f>IFERROR(VLOOKUP(N144,AnsGTBL,2,FALSE),0)</f>
        <v>1</v>
      </c>
      <c r="P144" s="133"/>
      <c r="Q144" s="501"/>
      <c r="R144" s="313" t="str">
        <f t="shared" ref="R144:R145" si="107">N144</f>
        <v>Yes, for most of the components</v>
      </c>
      <c r="S144" s="18">
        <f>IFERROR(VLOOKUP(R144,AnsGTBL,2,FALSE),0)</f>
        <v>1</v>
      </c>
      <c r="T144" s="133"/>
      <c r="U144" s="501"/>
      <c r="V144" s="313" t="str">
        <f t="shared" ref="V144:V145" si="108">R144</f>
        <v>Yes, for most of the components</v>
      </c>
      <c r="W144" s="18">
        <f>IFERROR(VLOOKUP(V144,AnsGTBL,2,FALSE),0)</f>
        <v>1</v>
      </c>
      <c r="X144" s="133"/>
      <c r="Y144" s="501"/>
    </row>
    <row r="145" spans="1:25" ht="12.75" x14ac:dyDescent="0.2">
      <c r="A145" s="165" t="str">
        <f>Interview!A215</f>
        <v>O-EM-B-3-1</v>
      </c>
      <c r="B145" s="468"/>
      <c r="C145" s="281">
        <f>VLOOKUP(A145,'imp-questions'!A:H,5,FALSE)</f>
        <v>3</v>
      </c>
      <c r="D145" s="303" t="str">
        <f>VLOOKUP(A145,'imp-questions'!A:H,6,FALSE)</f>
        <v>Do you regularly evaluate components and review patch level status?</v>
      </c>
      <c r="E145" s="167" t="str">
        <f>CHAR(65+VLOOKUP(A145,'imp-questions'!A:H,8,FALSE))</f>
        <v>G</v>
      </c>
      <c r="F145" s="201" t="str">
        <f>Interview!F215</f>
        <v>Yes, for some components</v>
      </c>
      <c r="G145" s="18">
        <f>IFERROR(VLOOKUP(F145,AnsGTBL,2,FALSE),0)</f>
        <v>0.25</v>
      </c>
      <c r="H145" s="133"/>
      <c r="I145" s="502"/>
      <c r="J145" s="313" t="str">
        <f t="shared" si="105"/>
        <v>Yes, for some components</v>
      </c>
      <c r="K145" s="18">
        <f>IFERROR(VLOOKUP(J145,AnsGTBL,2,FALSE),0)</f>
        <v>0.25</v>
      </c>
      <c r="L145" s="133"/>
      <c r="M145" s="502"/>
      <c r="N145" s="313" t="str">
        <f t="shared" si="106"/>
        <v>Yes, for some components</v>
      </c>
      <c r="O145" s="18">
        <f>IFERROR(VLOOKUP(N145,AnsGTBL,2,FALSE),0)</f>
        <v>0.25</v>
      </c>
      <c r="P145" s="133"/>
      <c r="Q145" s="502"/>
      <c r="R145" s="313" t="str">
        <f t="shared" si="107"/>
        <v>Yes, for some components</v>
      </c>
      <c r="S145" s="18">
        <f>IFERROR(VLOOKUP(R145,AnsGTBL,2,FALSE),0)</f>
        <v>0.25</v>
      </c>
      <c r="T145" s="133"/>
      <c r="U145" s="502"/>
      <c r="V145" s="313" t="str">
        <f t="shared" si="108"/>
        <v>Yes, for some components</v>
      </c>
      <c r="W145" s="18">
        <f>IFERROR(VLOOKUP(V145,AnsGTBL,2,FALSE),0)</f>
        <v>0.25</v>
      </c>
      <c r="X145" s="133"/>
      <c r="Y145" s="502"/>
    </row>
    <row r="146" spans="1:25" ht="12.75" x14ac:dyDescent="0.2">
      <c r="A146" s="165"/>
      <c r="B146" s="286"/>
      <c r="C146" s="269"/>
      <c r="D146" s="245"/>
      <c r="E146" s="245"/>
      <c r="F146" s="245"/>
      <c r="G146" s="245"/>
      <c r="H146" s="245"/>
      <c r="I146" s="245"/>
      <c r="J146" s="245"/>
      <c r="K146" s="245"/>
      <c r="L146" s="245"/>
      <c r="M146" s="245"/>
      <c r="N146" s="245"/>
      <c r="O146" s="245"/>
      <c r="P146" s="245"/>
      <c r="Q146" s="245"/>
      <c r="R146" s="245"/>
      <c r="S146" s="245"/>
      <c r="T146" s="245"/>
      <c r="U146" s="245"/>
      <c r="V146" s="245"/>
      <c r="W146" s="245"/>
      <c r="X146" s="245"/>
      <c r="Y146" s="245"/>
    </row>
    <row r="147" spans="1:25" x14ac:dyDescent="0.25">
      <c r="A147" s="165"/>
      <c r="B147" s="289" t="s">
        <v>508</v>
      </c>
      <c r="C147" s="280" t="s">
        <v>509</v>
      </c>
      <c r="D147" s="302" t="s">
        <v>458</v>
      </c>
      <c r="E147" s="229"/>
      <c r="F147" s="85" t="s">
        <v>35</v>
      </c>
      <c r="G147" s="85"/>
      <c r="H147" s="124"/>
      <c r="I147" s="258" t="s">
        <v>33</v>
      </c>
      <c r="J147" s="85" t="s">
        <v>35</v>
      </c>
      <c r="K147" s="85"/>
      <c r="L147" s="124"/>
      <c r="M147" s="258" t="s">
        <v>33</v>
      </c>
      <c r="N147" s="85" t="s">
        <v>35</v>
      </c>
      <c r="O147" s="85"/>
      <c r="P147" s="124"/>
      <c r="Q147" s="258" t="s">
        <v>33</v>
      </c>
      <c r="R147" s="85" t="s">
        <v>35</v>
      </c>
      <c r="S147" s="85"/>
      <c r="T147" s="124"/>
      <c r="U147" s="258" t="s">
        <v>33</v>
      </c>
      <c r="V147" s="85" t="s">
        <v>35</v>
      </c>
      <c r="W147" s="85"/>
      <c r="X147" s="124"/>
      <c r="Y147" s="258" t="s">
        <v>33</v>
      </c>
    </row>
    <row r="148" spans="1:25" ht="25.5" x14ac:dyDescent="0.2">
      <c r="A148" s="165" t="str">
        <f>Interview!A218</f>
        <v>O-OM-A-1-1</v>
      </c>
      <c r="B148" s="467" t="str">
        <f>VLOOKUP(A148,'imp-questions'!A:H,4,FALSE)</f>
        <v>Data Protection</v>
      </c>
      <c r="C148" s="281">
        <f>VLOOKUP(A148,'imp-questions'!A:H,5,FALSE)</f>
        <v>1</v>
      </c>
      <c r="D148" s="205" t="str">
        <f>VLOOKUP(A148,'imp-questions'!A:H,6,FALSE)</f>
        <v>Do you protect and handle information according to protection requirements for data stored and processed on each application?</v>
      </c>
      <c r="E148" s="167" t="str">
        <f>CHAR(65+VLOOKUP(A148,'imp-questions'!A:H,8,FALSE))</f>
        <v>A</v>
      </c>
      <c r="F148" s="196" t="str">
        <f>Interview!F218</f>
        <v>Yes, for at least half of the applications</v>
      </c>
      <c r="G148" s="18">
        <f>IFERROR(VLOOKUP(F148,AnsATBL,2,FALSE),0)</f>
        <v>0.5</v>
      </c>
      <c r="H148" s="308">
        <f>IFERROR(AVERAGE(G148,G152),0)</f>
        <v>0.5</v>
      </c>
      <c r="I148" s="500">
        <f>SUM(H148:H150)</f>
        <v>0.75</v>
      </c>
      <c r="J148" s="313" t="str">
        <f>F148</f>
        <v>Yes, for at least half of the applications</v>
      </c>
      <c r="K148" s="18">
        <f>IFERROR(VLOOKUP(J148,AnsATBL,2,FALSE),0)</f>
        <v>0.5</v>
      </c>
      <c r="L148" s="308">
        <f>IFERROR(AVERAGE(K148,K152),0)</f>
        <v>0.5</v>
      </c>
      <c r="M148" s="500">
        <f>SUM(L148:L150)</f>
        <v>0.75</v>
      </c>
      <c r="N148" s="313" t="str">
        <f>J148</f>
        <v>Yes, for at least half of the applications</v>
      </c>
      <c r="O148" s="18">
        <f>IFERROR(VLOOKUP(N148,AnsATBL,2,FALSE),0)</f>
        <v>0.5</v>
      </c>
      <c r="P148" s="308">
        <f>IFERROR(AVERAGE(O148,O152),0)</f>
        <v>0.5</v>
      </c>
      <c r="Q148" s="500">
        <f>SUM(P148:P150)</f>
        <v>0.75</v>
      </c>
      <c r="R148" s="313" t="str">
        <f>N148</f>
        <v>Yes, for at least half of the applications</v>
      </c>
      <c r="S148" s="18">
        <f>IFERROR(VLOOKUP(R148,AnsATBL,2,FALSE),0)</f>
        <v>0.5</v>
      </c>
      <c r="T148" s="308">
        <f>IFERROR(AVERAGE(S148,S152),0)</f>
        <v>0.5</v>
      </c>
      <c r="U148" s="500">
        <f>SUM(T148:T150)</f>
        <v>0.75</v>
      </c>
      <c r="V148" s="313" t="str">
        <f>R148</f>
        <v>Yes, for at least half of the applications</v>
      </c>
      <c r="W148" s="18">
        <f>IFERROR(VLOOKUP(V148,AnsATBL,2,FALSE),0)</f>
        <v>0.5</v>
      </c>
      <c r="X148" s="308">
        <f>IFERROR(AVERAGE(W148,W152),0)</f>
        <v>0.5</v>
      </c>
      <c r="Y148" s="500">
        <f>SUM(X148:X150)</f>
        <v>0.75</v>
      </c>
    </row>
    <row r="149" spans="1:25" ht="25.5" x14ac:dyDescent="0.2">
      <c r="A149" s="165" t="str">
        <f>Interview!A220</f>
        <v>O-OM-A-2-1</v>
      </c>
      <c r="B149" s="468"/>
      <c r="C149" s="281">
        <f>VLOOKUP(A149,'imp-questions'!A:H,5,FALSE)</f>
        <v>2</v>
      </c>
      <c r="D149" s="205" t="str">
        <f>VLOOKUP(A149,'imp-questions'!A:H,6,FALSE)</f>
        <v>Do you maintain a data catalog, including types, sensitivity levels, and processing and storage locations?</v>
      </c>
      <c r="E149" s="167" t="str">
        <f>CHAR(65+VLOOKUP(A149,'imp-questions'!A:H,8,FALSE))</f>
        <v>J</v>
      </c>
      <c r="F149" s="307" t="str">
        <f>Interview!F220</f>
        <v>Yes, for some of our data</v>
      </c>
      <c r="G149" s="18">
        <f>IFERROR(VLOOKUP(F149,AnsJTBL,2,FALSE),0)</f>
        <v>0.25</v>
      </c>
      <c r="H149" s="308">
        <f>IFERROR(AVERAGE(G149,G153),0)</f>
        <v>0.25</v>
      </c>
      <c r="I149" s="501"/>
      <c r="J149" s="313" t="str">
        <f t="shared" ref="J149:J150" si="109">F149</f>
        <v>Yes, for some of our data</v>
      </c>
      <c r="K149" s="18">
        <f>IFERROR(VLOOKUP(J149,AnsJTBL,2,FALSE),0)</f>
        <v>0.25</v>
      </c>
      <c r="L149" s="308">
        <f>IFERROR(AVERAGE(K149,K153),0)</f>
        <v>0.25</v>
      </c>
      <c r="M149" s="501"/>
      <c r="N149" s="313" t="str">
        <f t="shared" ref="N149:N150" si="110">J149</f>
        <v>Yes, for some of our data</v>
      </c>
      <c r="O149" s="18">
        <f>IFERROR(VLOOKUP(N149,AnsJTBL,2,FALSE),0)</f>
        <v>0.25</v>
      </c>
      <c r="P149" s="308">
        <f>IFERROR(AVERAGE(O149,O153),0)</f>
        <v>0.25</v>
      </c>
      <c r="Q149" s="501"/>
      <c r="R149" s="313" t="str">
        <f t="shared" ref="R149:R150" si="111">N149</f>
        <v>Yes, for some of our data</v>
      </c>
      <c r="S149" s="18">
        <f>IFERROR(VLOOKUP(R149,AnsJTBL,2,FALSE),0)</f>
        <v>0.25</v>
      </c>
      <c r="T149" s="308">
        <f>IFERROR(AVERAGE(S149,S153),0)</f>
        <v>0.25</v>
      </c>
      <c r="U149" s="501"/>
      <c r="V149" s="313" t="str">
        <f t="shared" ref="V149:V150" si="112">R149</f>
        <v>Yes, for some of our data</v>
      </c>
      <c r="W149" s="18">
        <f>IFERROR(VLOOKUP(V149,AnsJTBL,2,FALSE),0)</f>
        <v>0.25</v>
      </c>
      <c r="X149" s="308">
        <f>IFERROR(AVERAGE(W149,W153),0)</f>
        <v>0.25</v>
      </c>
      <c r="Y149" s="501"/>
    </row>
    <row r="150" spans="1:25" ht="25.5" x14ac:dyDescent="0.2">
      <c r="A150" s="165" t="str">
        <f>Interview!A222</f>
        <v>O-OM-A-3-1</v>
      </c>
      <c r="B150" s="469"/>
      <c r="C150" s="281">
        <f>VLOOKUP(A150,'imp-questions'!A:H,5,FALSE)</f>
        <v>3</v>
      </c>
      <c r="D150" s="303" t="str">
        <f>VLOOKUP(A150,'imp-questions'!A:H,6,FALSE)</f>
        <v>Do you regularly review and update the data catalog and your data protection policies and procedures?</v>
      </c>
      <c r="E150" s="167" t="str">
        <f>CHAR(65+VLOOKUP(A150,'imp-questions'!A:H,8,FALSE))</f>
        <v>K</v>
      </c>
      <c r="F150" s="201" t="str">
        <f>Interview!F222</f>
        <v>No</v>
      </c>
      <c r="G150" s="18">
        <f>IFERROR(VLOOKUP(F150,AnsKTBL,2,FALSE),0)</f>
        <v>0</v>
      </c>
      <c r="H150" s="308">
        <f>IFERROR(AVERAGE(G150,G154),0)</f>
        <v>0</v>
      </c>
      <c r="I150" s="501"/>
      <c r="J150" s="313" t="str">
        <f t="shared" si="109"/>
        <v>No</v>
      </c>
      <c r="K150" s="18">
        <f>IFERROR(VLOOKUP(J150,AnsKTBL,2,FALSE),0)</f>
        <v>0</v>
      </c>
      <c r="L150" s="308">
        <f>IFERROR(AVERAGE(K150,K154),0)</f>
        <v>0</v>
      </c>
      <c r="M150" s="501"/>
      <c r="N150" s="313" t="str">
        <f t="shared" si="110"/>
        <v>No</v>
      </c>
      <c r="O150" s="18">
        <f>IFERROR(VLOOKUP(N150,AnsKTBL,2,FALSE),0)</f>
        <v>0</v>
      </c>
      <c r="P150" s="308">
        <f>IFERROR(AVERAGE(O150,O154),0)</f>
        <v>0</v>
      </c>
      <c r="Q150" s="501"/>
      <c r="R150" s="313" t="str">
        <f t="shared" si="111"/>
        <v>No</v>
      </c>
      <c r="S150" s="18">
        <f>IFERROR(VLOOKUP(R150,AnsKTBL,2,FALSE),0)</f>
        <v>0</v>
      </c>
      <c r="T150" s="308">
        <f>IFERROR(AVERAGE(S150,S154),0)</f>
        <v>0</v>
      </c>
      <c r="U150" s="501"/>
      <c r="V150" s="313" t="str">
        <f t="shared" si="112"/>
        <v>No</v>
      </c>
      <c r="W150" s="18">
        <f>IFERROR(VLOOKUP(V150,AnsKTBL,2,FALSE),0)</f>
        <v>0</v>
      </c>
      <c r="X150" s="308">
        <f>IFERROR(AVERAGE(W150,W154),0)</f>
        <v>0</v>
      </c>
      <c r="Y150" s="501"/>
    </row>
    <row r="151" spans="1:25" ht="12.75" x14ac:dyDescent="0.2">
      <c r="A151" s="165"/>
      <c r="B151" s="286"/>
      <c r="C151" s="269"/>
      <c r="D151" s="245"/>
      <c r="E151" s="245"/>
      <c r="F151" s="245"/>
      <c r="G151" s="245"/>
      <c r="H151" s="245"/>
      <c r="I151" s="501"/>
      <c r="J151" s="245"/>
      <c r="K151" s="245"/>
      <c r="L151" s="245"/>
      <c r="M151" s="501"/>
      <c r="N151" s="245"/>
      <c r="O151" s="245"/>
      <c r="P151" s="245"/>
      <c r="Q151" s="501"/>
      <c r="R151" s="245"/>
      <c r="S151" s="245"/>
      <c r="T151" s="245"/>
      <c r="U151" s="501"/>
      <c r="V151" s="245"/>
      <c r="W151" s="245"/>
      <c r="X151" s="245"/>
      <c r="Y151" s="501"/>
    </row>
    <row r="152" spans="1:25" ht="38.25" x14ac:dyDescent="0.2">
      <c r="A152" s="165" t="str">
        <f>Interview!A225</f>
        <v>O-OM-B-1-1</v>
      </c>
      <c r="B152" s="467" t="str">
        <f>VLOOKUP(A152,'imp-questions'!A:H,4,FALSE)</f>
        <v>System decommissioning / Legacy management</v>
      </c>
      <c r="C152" s="281">
        <f>VLOOKUP(A152,'imp-questions'!A:H,5,FALSE)</f>
        <v>1</v>
      </c>
      <c r="D152" s="205" t="str">
        <f>VLOOKUP(A152,'imp-questions'!A:H,6,FALSE)</f>
        <v>Do you identify and remove systems, applications, application dependencies, or services that are no longer used, have reached end of life, or are no longer actively developed or supported?</v>
      </c>
      <c r="E152" s="167" t="str">
        <f>CHAR(65+VLOOKUP(A152,'imp-questions'!A:H,8,FALSE))</f>
        <v>A</v>
      </c>
      <c r="F152" s="196" t="str">
        <f>Interview!F225</f>
        <v>Yes, for at least half of the applications</v>
      </c>
      <c r="G152" s="18">
        <f>IFERROR(VLOOKUP(F152,AnsATBL,2,FALSE),0)</f>
        <v>0.5</v>
      </c>
      <c r="H152" s="133"/>
      <c r="I152" s="501"/>
      <c r="J152" s="313" t="str">
        <f>F152</f>
        <v>Yes, for at least half of the applications</v>
      </c>
      <c r="K152" s="18">
        <f>IFERROR(VLOOKUP(J152,AnsATBL,2,FALSE),0)</f>
        <v>0.5</v>
      </c>
      <c r="L152" s="133"/>
      <c r="M152" s="501"/>
      <c r="N152" s="313" t="str">
        <f>J152</f>
        <v>Yes, for at least half of the applications</v>
      </c>
      <c r="O152" s="18">
        <f>IFERROR(VLOOKUP(N152,AnsATBL,2,FALSE),0)</f>
        <v>0.5</v>
      </c>
      <c r="P152" s="133"/>
      <c r="Q152" s="501"/>
      <c r="R152" s="313" t="str">
        <f>N152</f>
        <v>Yes, for at least half of the applications</v>
      </c>
      <c r="S152" s="18">
        <f>IFERROR(VLOOKUP(R152,AnsATBL,2,FALSE),0)</f>
        <v>0.5</v>
      </c>
      <c r="T152" s="133"/>
      <c r="U152" s="501"/>
      <c r="V152" s="313" t="str">
        <f>R152</f>
        <v>Yes, for at least half of the applications</v>
      </c>
      <c r="W152" s="18">
        <f>IFERROR(VLOOKUP(V152,AnsATBL,2,FALSE),0)</f>
        <v>0.5</v>
      </c>
      <c r="X152" s="133"/>
      <c r="Y152" s="501"/>
    </row>
    <row r="153" spans="1:25" ht="38.25" x14ac:dyDescent="0.2">
      <c r="A153" s="165" t="str">
        <f>Interview!A227</f>
        <v>O-OM-B-2-1</v>
      </c>
      <c r="B153" s="468"/>
      <c r="C153" s="281">
        <f>VLOOKUP(A153,'imp-questions'!A:H,5,FALSE)</f>
        <v>2</v>
      </c>
      <c r="D153" s="205" t="str">
        <f>VLOOKUP(A153,'imp-questions'!A:H,6,FALSE)</f>
        <v>Do you follow an established process for removing all associated resources, as part of decommissioning of unused systems, applications, application dependencies, or services?</v>
      </c>
      <c r="E153" s="167" t="str">
        <f>CHAR(65+VLOOKUP(A153,'imp-questions'!A:H,8,FALSE))</f>
        <v>E</v>
      </c>
      <c r="F153" s="307" t="str">
        <f>Interview!F227</f>
        <v>Yes, some of the time</v>
      </c>
      <c r="G153" s="18">
        <f>IFERROR(VLOOKUP(F153,AnsETBL,2,FALSE),0)</f>
        <v>0.25</v>
      </c>
      <c r="H153" s="133"/>
      <c r="I153" s="501"/>
      <c r="J153" s="313" t="str">
        <f t="shared" ref="J153:J154" si="113">F153</f>
        <v>Yes, some of the time</v>
      </c>
      <c r="K153" s="18">
        <f>IFERROR(VLOOKUP(J153,AnsETBL,2,FALSE),0)</f>
        <v>0.25</v>
      </c>
      <c r="L153" s="133"/>
      <c r="M153" s="501"/>
      <c r="N153" s="313" t="str">
        <f t="shared" ref="N153:N154" si="114">J153</f>
        <v>Yes, some of the time</v>
      </c>
      <c r="O153" s="18">
        <f>IFERROR(VLOOKUP(N153,AnsETBL,2,FALSE),0)</f>
        <v>0.25</v>
      </c>
      <c r="P153" s="133"/>
      <c r="Q153" s="501"/>
      <c r="R153" s="313" t="str">
        <f t="shared" ref="R153:R154" si="115">N153</f>
        <v>Yes, some of the time</v>
      </c>
      <c r="S153" s="18">
        <f>IFERROR(VLOOKUP(R153,AnsETBL,2,FALSE),0)</f>
        <v>0.25</v>
      </c>
      <c r="T153" s="133"/>
      <c r="U153" s="501"/>
      <c r="V153" s="313" t="str">
        <f t="shared" ref="V153:V154" si="116">R153</f>
        <v>Yes, some of the time</v>
      </c>
      <c r="W153" s="18">
        <f>IFERROR(VLOOKUP(V153,AnsETBL,2,FALSE),0)</f>
        <v>0.25</v>
      </c>
      <c r="X153" s="133"/>
      <c r="Y153" s="501"/>
    </row>
    <row r="154" spans="1:25" ht="38.25" x14ac:dyDescent="0.2">
      <c r="A154" s="165" t="str">
        <f>Interview!A229</f>
        <v>O-OM-B-3-1</v>
      </c>
      <c r="B154" s="478"/>
      <c r="C154" s="281">
        <f>VLOOKUP(A154,'imp-questions'!A:H,5,FALSE)</f>
        <v>3</v>
      </c>
      <c r="D154" s="303" t="str">
        <f>VLOOKUP(A154,'imp-questions'!A:H,6,FALSE)</f>
        <v>Do you regularly evaluate the lifecycle state and support status of every software asset and underlying infrastructure component, and estimate their end-of-life?</v>
      </c>
      <c r="E154" s="304" t="str">
        <f>CHAR(65+VLOOKUP(A154,'imp-questions'!A:H,8,FALSE))</f>
        <v>L</v>
      </c>
      <c r="F154" s="201" t="str">
        <f>Interview!F229</f>
        <v>No</v>
      </c>
      <c r="G154" s="18">
        <f>IFERROR(VLOOKUP(F154,AnsLTBL,2,FALSE),0)</f>
        <v>0</v>
      </c>
      <c r="H154" s="133"/>
      <c r="I154" s="501"/>
      <c r="J154" s="313" t="str">
        <f t="shared" si="113"/>
        <v>No</v>
      </c>
      <c r="K154" s="18">
        <f>IFERROR(VLOOKUP(J154,AnsLTBL,2,FALSE),0)</f>
        <v>0</v>
      </c>
      <c r="L154" s="133"/>
      <c r="M154" s="501"/>
      <c r="N154" s="313" t="str">
        <f t="shared" si="114"/>
        <v>No</v>
      </c>
      <c r="O154" s="18">
        <f>IFERROR(VLOOKUP(N154,AnsLTBL,2,FALSE),0)</f>
        <v>0</v>
      </c>
      <c r="P154" s="133"/>
      <c r="Q154" s="501"/>
      <c r="R154" s="313" t="str">
        <f t="shared" si="115"/>
        <v>No</v>
      </c>
      <c r="S154" s="18">
        <f>IFERROR(VLOOKUP(R154,AnsLTBL,2,FALSE),0)</f>
        <v>0</v>
      </c>
      <c r="T154" s="133"/>
      <c r="U154" s="501"/>
      <c r="V154" s="313" t="str">
        <f t="shared" si="116"/>
        <v>No</v>
      </c>
      <c r="W154" s="18">
        <f>IFERROR(VLOOKUP(V154,AnsLTBL,2,FALSE),0)</f>
        <v>0</v>
      </c>
      <c r="X154" s="133"/>
      <c r="Y154" s="501"/>
    </row>
  </sheetData>
  <mergeCells count="130">
    <mergeCell ref="Y139:Y145"/>
    <mergeCell ref="Y148:Y154"/>
    <mergeCell ref="U148:U154"/>
    <mergeCell ref="Y18:Y24"/>
    <mergeCell ref="Y27:Y33"/>
    <mergeCell ref="Y36:Y42"/>
    <mergeCell ref="Y46:Y52"/>
    <mergeCell ref="Y55:Y61"/>
    <mergeCell ref="Y64:Y70"/>
    <mergeCell ref="Y74:Y80"/>
    <mergeCell ref="Y83:Y89"/>
    <mergeCell ref="Y92:Y98"/>
    <mergeCell ref="U92:U98"/>
    <mergeCell ref="U102:U108"/>
    <mergeCell ref="U111:U117"/>
    <mergeCell ref="U120:U126"/>
    <mergeCell ref="U130:U136"/>
    <mergeCell ref="U139:U145"/>
    <mergeCell ref="Y102:Y108"/>
    <mergeCell ref="Y111:Y117"/>
    <mergeCell ref="Y120:Y126"/>
    <mergeCell ref="Y130:Y136"/>
    <mergeCell ref="Q139:Q145"/>
    <mergeCell ref="Q148:Q154"/>
    <mergeCell ref="U18:U24"/>
    <mergeCell ref="U27:U33"/>
    <mergeCell ref="U36:U42"/>
    <mergeCell ref="U46:U52"/>
    <mergeCell ref="U55:U61"/>
    <mergeCell ref="U64:U70"/>
    <mergeCell ref="U74:U80"/>
    <mergeCell ref="U83:U89"/>
    <mergeCell ref="Q18:Q24"/>
    <mergeCell ref="Q27:Q33"/>
    <mergeCell ref="Q36:Q42"/>
    <mergeCell ref="Q46:Q52"/>
    <mergeCell ref="Q55:Q61"/>
    <mergeCell ref="Q64:Q70"/>
    <mergeCell ref="Q74:Q80"/>
    <mergeCell ref="Q83:Q89"/>
    <mergeCell ref="Q92:Q98"/>
    <mergeCell ref="Q102:Q108"/>
    <mergeCell ref="Q111:Q117"/>
    <mergeCell ref="Q120:Q126"/>
    <mergeCell ref="Q130:Q136"/>
    <mergeCell ref="M148:M154"/>
    <mergeCell ref="M83:M89"/>
    <mergeCell ref="M92:M98"/>
    <mergeCell ref="M102:M108"/>
    <mergeCell ref="M111:M117"/>
    <mergeCell ref="M120:M126"/>
    <mergeCell ref="M130:M136"/>
    <mergeCell ref="I148:I154"/>
    <mergeCell ref="I139:I145"/>
    <mergeCell ref="I130:I136"/>
    <mergeCell ref="B148:B150"/>
    <mergeCell ref="B130:B132"/>
    <mergeCell ref="B134:B136"/>
    <mergeCell ref="B87:B89"/>
    <mergeCell ref="B92:B94"/>
    <mergeCell ref="B96:B98"/>
    <mergeCell ref="B152:B154"/>
    <mergeCell ref="I18:I24"/>
    <mergeCell ref="I27:I33"/>
    <mergeCell ref="I36:I42"/>
    <mergeCell ref="I46:I52"/>
    <mergeCell ref="I55:I61"/>
    <mergeCell ref="I64:I70"/>
    <mergeCell ref="B102:B104"/>
    <mergeCell ref="B106:B108"/>
    <mergeCell ref="B111:B113"/>
    <mergeCell ref="B115:B117"/>
    <mergeCell ref="B120:B122"/>
    <mergeCell ref="B124:B126"/>
    <mergeCell ref="B59:B61"/>
    <mergeCell ref="B64:B66"/>
    <mergeCell ref="B68:B70"/>
    <mergeCell ref="B74:B76"/>
    <mergeCell ref="B78:B80"/>
    <mergeCell ref="J100:M100"/>
    <mergeCell ref="J128:M128"/>
    <mergeCell ref="F44:I44"/>
    <mergeCell ref="F72:I72"/>
    <mergeCell ref="F100:I100"/>
    <mergeCell ref="F128:I128"/>
    <mergeCell ref="B139:B141"/>
    <mergeCell ref="B143:B145"/>
    <mergeCell ref="I74:I80"/>
    <mergeCell ref="I83:I89"/>
    <mergeCell ref="I92:I98"/>
    <mergeCell ref="I102:I108"/>
    <mergeCell ref="I111:I117"/>
    <mergeCell ref="I120:I126"/>
    <mergeCell ref="M139:M145"/>
    <mergeCell ref="J44:M44"/>
    <mergeCell ref="M46:M52"/>
    <mergeCell ref="M55:M61"/>
    <mergeCell ref="M64:M70"/>
    <mergeCell ref="M74:M80"/>
    <mergeCell ref="V100:Y100"/>
    <mergeCell ref="V128:Y128"/>
    <mergeCell ref="R128:U128"/>
    <mergeCell ref="R100:U100"/>
    <mergeCell ref="R72:U72"/>
    <mergeCell ref="R44:U44"/>
    <mergeCell ref="N44:Q44"/>
    <mergeCell ref="N72:Q72"/>
    <mergeCell ref="N100:Q100"/>
    <mergeCell ref="N128:Q128"/>
    <mergeCell ref="J16:M16"/>
    <mergeCell ref="N16:Q16"/>
    <mergeCell ref="R16:U16"/>
    <mergeCell ref="V16:Y16"/>
    <mergeCell ref="B46:B48"/>
    <mergeCell ref="B50:B52"/>
    <mergeCell ref="B55:B57"/>
    <mergeCell ref="B83:B85"/>
    <mergeCell ref="F16:I16"/>
    <mergeCell ref="V44:Y44"/>
    <mergeCell ref="V72:Y72"/>
    <mergeCell ref="J72:M72"/>
    <mergeCell ref="B18:B20"/>
    <mergeCell ref="B22:B24"/>
    <mergeCell ref="B27:B29"/>
    <mergeCell ref="B31:B33"/>
    <mergeCell ref="B40:B42"/>
    <mergeCell ref="B36:B38"/>
    <mergeCell ref="M18:M24"/>
    <mergeCell ref="M27:M33"/>
    <mergeCell ref="M36:M42"/>
  </mergeCells>
  <conditionalFormatting sqref="F15">
    <cfRule type="expression" dxfId="720" priority="721">
      <formula>$H$22=1</formula>
    </cfRule>
  </conditionalFormatting>
  <conditionalFormatting sqref="J18">
    <cfRule type="expression" dxfId="719" priority="719">
      <formula>K18&lt;G18</formula>
    </cfRule>
    <cfRule type="expression" dxfId="718" priority="720">
      <formula>K18&gt;G18</formula>
    </cfRule>
  </conditionalFormatting>
  <conditionalFormatting sqref="J20">
    <cfRule type="expression" dxfId="717" priority="717">
      <formula>K20&lt;G20</formula>
    </cfRule>
    <cfRule type="expression" dxfId="716" priority="718">
      <formula>K20&gt;G20</formula>
    </cfRule>
  </conditionalFormatting>
  <conditionalFormatting sqref="J19">
    <cfRule type="expression" dxfId="715" priority="715">
      <formula>K19&lt;G19</formula>
    </cfRule>
    <cfRule type="expression" dxfId="714" priority="716">
      <formula>K19&gt;G19</formula>
    </cfRule>
  </conditionalFormatting>
  <conditionalFormatting sqref="J22">
    <cfRule type="expression" dxfId="713" priority="713">
      <formula>K22&lt;G22</formula>
    </cfRule>
    <cfRule type="expression" dxfId="712" priority="714">
      <formula>K22&gt;G22</formula>
    </cfRule>
  </conditionalFormatting>
  <conditionalFormatting sqref="J24">
    <cfRule type="expression" dxfId="711" priority="711">
      <formula>K24&lt;G24</formula>
    </cfRule>
    <cfRule type="expression" dxfId="710" priority="712">
      <formula>K24&gt;G24</formula>
    </cfRule>
  </conditionalFormatting>
  <conditionalFormatting sqref="J23">
    <cfRule type="expression" dxfId="709" priority="709">
      <formula>K23&lt;G23</formula>
    </cfRule>
    <cfRule type="expression" dxfId="708" priority="710">
      <formula>K23&gt;G23</formula>
    </cfRule>
  </conditionalFormatting>
  <conditionalFormatting sqref="J27">
    <cfRule type="expression" dxfId="707" priority="707">
      <formula>K27&lt;G27</formula>
    </cfRule>
    <cfRule type="expression" dxfId="706" priority="708">
      <formula>K27&gt;G27</formula>
    </cfRule>
  </conditionalFormatting>
  <conditionalFormatting sqref="J29">
    <cfRule type="expression" dxfId="705" priority="705">
      <formula>K29&lt;G29</formula>
    </cfRule>
    <cfRule type="expression" dxfId="704" priority="706">
      <formula>K29&gt;G29</formula>
    </cfRule>
  </conditionalFormatting>
  <conditionalFormatting sqref="J28">
    <cfRule type="expression" dxfId="703" priority="703">
      <formula>K28&lt;G28</formula>
    </cfRule>
    <cfRule type="expression" dxfId="702" priority="704">
      <formula>K28&gt;G28</formula>
    </cfRule>
  </conditionalFormatting>
  <conditionalFormatting sqref="J31">
    <cfRule type="expression" dxfId="701" priority="701">
      <formula>K31&lt;G31</formula>
    </cfRule>
    <cfRule type="expression" dxfId="700" priority="702">
      <formula>K31&gt;G31</formula>
    </cfRule>
  </conditionalFormatting>
  <conditionalFormatting sqref="J33">
    <cfRule type="expression" dxfId="699" priority="699">
      <formula>K33&lt;G33</formula>
    </cfRule>
    <cfRule type="expression" dxfId="698" priority="700">
      <formula>K33&gt;G33</formula>
    </cfRule>
  </conditionalFormatting>
  <conditionalFormatting sqref="J32">
    <cfRule type="expression" dxfId="697" priority="697">
      <formula>K32&lt;G32</formula>
    </cfRule>
    <cfRule type="expression" dxfId="696" priority="698">
      <formula>K32&gt;G32</formula>
    </cfRule>
  </conditionalFormatting>
  <conditionalFormatting sqref="J153">
    <cfRule type="expression" dxfId="695" priority="541">
      <formula>K153&lt;G153</formula>
    </cfRule>
    <cfRule type="expression" dxfId="694" priority="542">
      <formula>K153&gt;G153</formula>
    </cfRule>
  </conditionalFormatting>
  <conditionalFormatting sqref="V153">
    <cfRule type="expression" dxfId="693" priority="1">
      <formula>W153&lt;S153</formula>
    </cfRule>
    <cfRule type="expression" dxfId="692" priority="2">
      <formula>W153&gt;S153</formula>
    </cfRule>
  </conditionalFormatting>
  <conditionalFormatting sqref="J36">
    <cfRule type="expression" dxfId="691" priority="695">
      <formula>K36&lt;G36</formula>
    </cfRule>
    <cfRule type="expression" dxfId="690" priority="696">
      <formula>K36&gt;G36</formula>
    </cfRule>
  </conditionalFormatting>
  <conditionalFormatting sqref="J38">
    <cfRule type="expression" dxfId="689" priority="693">
      <formula>K38&lt;G38</formula>
    </cfRule>
    <cfRule type="expression" dxfId="688" priority="694">
      <formula>K38&gt;G38</formula>
    </cfRule>
  </conditionalFormatting>
  <conditionalFormatting sqref="J37">
    <cfRule type="expression" dxfId="687" priority="691">
      <formula>K37&lt;G37</formula>
    </cfRule>
    <cfRule type="expression" dxfId="686" priority="692">
      <formula>K37&gt;G37</formula>
    </cfRule>
  </conditionalFormatting>
  <conditionalFormatting sqref="J40">
    <cfRule type="expression" dxfId="685" priority="689">
      <formula>K40&lt;G40</formula>
    </cfRule>
    <cfRule type="expression" dxfId="684" priority="690">
      <formula>K40&gt;G40</formula>
    </cfRule>
  </conditionalFormatting>
  <conditionalFormatting sqref="J42">
    <cfRule type="expression" dxfId="683" priority="687">
      <formula>K42&lt;G42</formula>
    </cfRule>
    <cfRule type="expression" dxfId="682" priority="688">
      <formula>K42&gt;G42</formula>
    </cfRule>
  </conditionalFormatting>
  <conditionalFormatting sqref="J41">
    <cfRule type="expression" dxfId="681" priority="685">
      <formula>K41&lt;G41</formula>
    </cfRule>
    <cfRule type="expression" dxfId="680" priority="686">
      <formula>K41&gt;G41</formula>
    </cfRule>
  </conditionalFormatting>
  <conditionalFormatting sqref="J46">
    <cfRule type="expression" dxfId="679" priority="683">
      <formula>K46&lt;G46</formula>
    </cfRule>
    <cfRule type="expression" dxfId="678" priority="684">
      <formula>K46&gt;G46</formula>
    </cfRule>
  </conditionalFormatting>
  <conditionalFormatting sqref="J48">
    <cfRule type="expression" dxfId="677" priority="681">
      <formula>K48&lt;G48</formula>
    </cfRule>
    <cfRule type="expression" dxfId="676" priority="682">
      <formula>K48&gt;G48</formula>
    </cfRule>
  </conditionalFormatting>
  <conditionalFormatting sqref="J47">
    <cfRule type="expression" dxfId="675" priority="679">
      <formula>K47&lt;G47</formula>
    </cfRule>
    <cfRule type="expression" dxfId="674" priority="680">
      <formula>K47&gt;G47</formula>
    </cfRule>
  </conditionalFormatting>
  <conditionalFormatting sqref="J50">
    <cfRule type="expression" dxfId="673" priority="677">
      <formula>K50&lt;G50</formula>
    </cfRule>
    <cfRule type="expression" dxfId="672" priority="678">
      <formula>K50&gt;G50</formula>
    </cfRule>
  </conditionalFormatting>
  <conditionalFormatting sqref="J52">
    <cfRule type="expression" dxfId="671" priority="675">
      <formula>K52&lt;G52</formula>
    </cfRule>
    <cfRule type="expression" dxfId="670" priority="676">
      <formula>K52&gt;G52</formula>
    </cfRule>
  </conditionalFormatting>
  <conditionalFormatting sqref="J51">
    <cfRule type="expression" dxfId="669" priority="673">
      <formula>K51&lt;G51</formula>
    </cfRule>
    <cfRule type="expression" dxfId="668" priority="674">
      <formula>K51&gt;G51</formula>
    </cfRule>
  </conditionalFormatting>
  <conditionalFormatting sqref="J55">
    <cfRule type="expression" dxfId="667" priority="671">
      <formula>K55&lt;G55</formula>
    </cfRule>
    <cfRule type="expression" dxfId="666" priority="672">
      <formula>K55&gt;G55</formula>
    </cfRule>
  </conditionalFormatting>
  <conditionalFormatting sqref="J57">
    <cfRule type="expression" dxfId="665" priority="669">
      <formula>K57&lt;G57</formula>
    </cfRule>
    <cfRule type="expression" dxfId="664" priority="670">
      <formula>K57&gt;G57</formula>
    </cfRule>
  </conditionalFormatting>
  <conditionalFormatting sqref="J56">
    <cfRule type="expression" dxfId="663" priority="667">
      <formula>K56&lt;G56</formula>
    </cfRule>
    <cfRule type="expression" dxfId="662" priority="668">
      <formula>K56&gt;G56</formula>
    </cfRule>
  </conditionalFormatting>
  <conditionalFormatting sqref="J59">
    <cfRule type="expression" dxfId="661" priority="665">
      <formula>K59&lt;G59</formula>
    </cfRule>
    <cfRule type="expression" dxfId="660" priority="666">
      <formula>K59&gt;G59</formula>
    </cfRule>
  </conditionalFormatting>
  <conditionalFormatting sqref="J61">
    <cfRule type="expression" dxfId="659" priority="663">
      <formula>K61&lt;G61</formula>
    </cfRule>
    <cfRule type="expression" dxfId="658" priority="664">
      <formula>K61&gt;G61</formula>
    </cfRule>
  </conditionalFormatting>
  <conditionalFormatting sqref="J60">
    <cfRule type="expression" dxfId="657" priority="661">
      <formula>K60&lt;G60</formula>
    </cfRule>
    <cfRule type="expression" dxfId="656" priority="662">
      <formula>K60&gt;G60</formula>
    </cfRule>
  </conditionalFormatting>
  <conditionalFormatting sqref="J64">
    <cfRule type="expression" dxfId="655" priority="659">
      <formula>K64&lt;G64</formula>
    </cfRule>
    <cfRule type="expression" dxfId="654" priority="660">
      <formula>K64&gt;G64</formula>
    </cfRule>
  </conditionalFormatting>
  <conditionalFormatting sqref="J66">
    <cfRule type="expression" dxfId="653" priority="657">
      <formula>K66&lt;G66</formula>
    </cfRule>
    <cfRule type="expression" dxfId="652" priority="658">
      <formula>K66&gt;G66</formula>
    </cfRule>
  </conditionalFormatting>
  <conditionalFormatting sqref="J65">
    <cfRule type="expression" dxfId="651" priority="655">
      <formula>K65&lt;G65</formula>
    </cfRule>
    <cfRule type="expression" dxfId="650" priority="656">
      <formula>K65&gt;G65</formula>
    </cfRule>
  </conditionalFormatting>
  <conditionalFormatting sqref="J68">
    <cfRule type="expression" dxfId="649" priority="653">
      <formula>K68&lt;G68</formula>
    </cfRule>
    <cfRule type="expression" dxfId="648" priority="654">
      <formula>K68&gt;G68</formula>
    </cfRule>
  </conditionalFormatting>
  <conditionalFormatting sqref="J70">
    <cfRule type="expression" dxfId="647" priority="651">
      <formula>K70&lt;G70</formula>
    </cfRule>
    <cfRule type="expression" dxfId="646" priority="652">
      <formula>K70&gt;G70</formula>
    </cfRule>
  </conditionalFormatting>
  <conditionalFormatting sqref="J69">
    <cfRule type="expression" dxfId="645" priority="649">
      <formula>K69&lt;G69</formula>
    </cfRule>
    <cfRule type="expression" dxfId="644" priority="650">
      <formula>K69&gt;G69</formula>
    </cfRule>
  </conditionalFormatting>
  <conditionalFormatting sqref="J74">
    <cfRule type="expression" dxfId="643" priority="647">
      <formula>K74&lt;G74</formula>
    </cfRule>
    <cfRule type="expression" dxfId="642" priority="648">
      <formula>K74&gt;G74</formula>
    </cfRule>
  </conditionalFormatting>
  <conditionalFormatting sqref="J76">
    <cfRule type="expression" dxfId="641" priority="645">
      <formula>K76&lt;G76</formula>
    </cfRule>
    <cfRule type="expression" dxfId="640" priority="646">
      <formula>K76&gt;G76</formula>
    </cfRule>
  </conditionalFormatting>
  <conditionalFormatting sqref="J75">
    <cfRule type="expression" dxfId="639" priority="643">
      <formula>K75&lt;G75</formula>
    </cfRule>
    <cfRule type="expression" dxfId="638" priority="644">
      <formula>K75&gt;G75</formula>
    </cfRule>
  </conditionalFormatting>
  <conditionalFormatting sqref="J78">
    <cfRule type="expression" dxfId="637" priority="641">
      <formula>K78&lt;G78</formula>
    </cfRule>
    <cfRule type="expression" dxfId="636" priority="642">
      <formula>K78&gt;G78</formula>
    </cfRule>
  </conditionalFormatting>
  <conditionalFormatting sqref="J80">
    <cfRule type="expression" dxfId="635" priority="639">
      <formula>K80&lt;G80</formula>
    </cfRule>
    <cfRule type="expression" dxfId="634" priority="640">
      <formula>K80&gt;G80</formula>
    </cfRule>
  </conditionalFormatting>
  <conditionalFormatting sqref="J79">
    <cfRule type="expression" dxfId="633" priority="637">
      <formula>K79&lt;G79</formula>
    </cfRule>
    <cfRule type="expression" dxfId="632" priority="638">
      <formula>K79&gt;G79</formula>
    </cfRule>
  </conditionalFormatting>
  <conditionalFormatting sqref="J83">
    <cfRule type="expression" dxfId="631" priority="635">
      <formula>K83&lt;G83</formula>
    </cfRule>
    <cfRule type="expression" dxfId="630" priority="636">
      <formula>K83&gt;G83</formula>
    </cfRule>
  </conditionalFormatting>
  <conditionalFormatting sqref="J85">
    <cfRule type="expression" dxfId="629" priority="633">
      <formula>K85&lt;G85</formula>
    </cfRule>
    <cfRule type="expression" dxfId="628" priority="634">
      <formula>K85&gt;G85</formula>
    </cfRule>
  </conditionalFormatting>
  <conditionalFormatting sqref="J84">
    <cfRule type="expression" dxfId="627" priority="631">
      <formula>K84&lt;G84</formula>
    </cfRule>
    <cfRule type="expression" dxfId="626" priority="632">
      <formula>K84&gt;G84</formula>
    </cfRule>
  </conditionalFormatting>
  <conditionalFormatting sqref="J87">
    <cfRule type="expression" dxfId="625" priority="629">
      <formula>K87&lt;G87</formula>
    </cfRule>
    <cfRule type="expression" dxfId="624" priority="630">
      <formula>K87&gt;G87</formula>
    </cfRule>
  </conditionalFormatting>
  <conditionalFormatting sqref="J89">
    <cfRule type="expression" dxfId="623" priority="627">
      <formula>K89&lt;G89</formula>
    </cfRule>
    <cfRule type="expression" dxfId="622" priority="628">
      <formula>K89&gt;G89</formula>
    </cfRule>
  </conditionalFormatting>
  <conditionalFormatting sqref="J88">
    <cfRule type="expression" dxfId="621" priority="625">
      <formula>K88&lt;G88</formula>
    </cfRule>
    <cfRule type="expression" dxfId="620" priority="626">
      <formula>K88&gt;G88</formula>
    </cfRule>
  </conditionalFormatting>
  <conditionalFormatting sqref="J92">
    <cfRule type="expression" dxfId="619" priority="623">
      <formula>K92&lt;G92</formula>
    </cfRule>
    <cfRule type="expression" dxfId="618" priority="624">
      <formula>K92&gt;G92</formula>
    </cfRule>
  </conditionalFormatting>
  <conditionalFormatting sqref="J94">
    <cfRule type="expression" dxfId="617" priority="621">
      <formula>K94&lt;G94</formula>
    </cfRule>
    <cfRule type="expression" dxfId="616" priority="622">
      <formula>K94&gt;G94</formula>
    </cfRule>
  </conditionalFormatting>
  <conditionalFormatting sqref="J93">
    <cfRule type="expression" dxfId="615" priority="619">
      <formula>K93&lt;G93</formula>
    </cfRule>
    <cfRule type="expression" dxfId="614" priority="620">
      <formula>K93&gt;G93</formula>
    </cfRule>
  </conditionalFormatting>
  <conditionalFormatting sqref="J96">
    <cfRule type="expression" dxfId="613" priority="617">
      <formula>K96&lt;G96</formula>
    </cfRule>
    <cfRule type="expression" dxfId="612" priority="618">
      <formula>K96&gt;G96</formula>
    </cfRule>
  </conditionalFormatting>
  <conditionalFormatting sqref="J98">
    <cfRule type="expression" dxfId="611" priority="615">
      <formula>K98&lt;G98</formula>
    </cfRule>
    <cfRule type="expression" dxfId="610" priority="616">
      <formula>K98&gt;G98</formula>
    </cfRule>
  </conditionalFormatting>
  <conditionalFormatting sqref="J97">
    <cfRule type="expression" dxfId="609" priority="613">
      <formula>K97&lt;G97</formula>
    </cfRule>
    <cfRule type="expression" dxfId="608" priority="614">
      <formula>K97&gt;G97</formula>
    </cfRule>
  </conditionalFormatting>
  <conditionalFormatting sqref="J102">
    <cfRule type="expression" dxfId="607" priority="611">
      <formula>K102&lt;G102</formula>
    </cfRule>
    <cfRule type="expression" dxfId="606" priority="612">
      <formula>K102&gt;G102</formula>
    </cfRule>
  </conditionalFormatting>
  <conditionalFormatting sqref="J104">
    <cfRule type="expression" dxfId="605" priority="609">
      <formula>K104&lt;G104</formula>
    </cfRule>
    <cfRule type="expression" dxfId="604" priority="610">
      <formula>K104&gt;G104</formula>
    </cfRule>
  </conditionalFormatting>
  <conditionalFormatting sqref="J103">
    <cfRule type="expression" dxfId="603" priority="607">
      <formula>K103&lt;G103</formula>
    </cfRule>
    <cfRule type="expression" dxfId="602" priority="608">
      <formula>K103&gt;G103</formula>
    </cfRule>
  </conditionalFormatting>
  <conditionalFormatting sqref="J106">
    <cfRule type="expression" dxfId="601" priority="605">
      <formula>K106&lt;G106</formula>
    </cfRule>
    <cfRule type="expression" dxfId="600" priority="606">
      <formula>K106&gt;G106</formula>
    </cfRule>
  </conditionalFormatting>
  <conditionalFormatting sqref="J108">
    <cfRule type="expression" dxfId="599" priority="603">
      <formula>K108&lt;G108</formula>
    </cfRule>
    <cfRule type="expression" dxfId="598" priority="604">
      <formula>K108&gt;G108</formula>
    </cfRule>
  </conditionalFormatting>
  <conditionalFormatting sqref="J107">
    <cfRule type="expression" dxfId="597" priority="601">
      <formula>K107&lt;G107</formula>
    </cfRule>
    <cfRule type="expression" dxfId="596" priority="602">
      <formula>K107&gt;G107</formula>
    </cfRule>
  </conditionalFormatting>
  <conditionalFormatting sqref="J111">
    <cfRule type="expression" dxfId="595" priority="599">
      <formula>K111&lt;G111</formula>
    </cfRule>
    <cfRule type="expression" dxfId="594" priority="600">
      <formula>K111&gt;G111</formula>
    </cfRule>
  </conditionalFormatting>
  <conditionalFormatting sqref="J113">
    <cfRule type="expression" dxfId="593" priority="597">
      <formula>K113&lt;G113</formula>
    </cfRule>
    <cfRule type="expression" dxfId="592" priority="598">
      <formula>K113&gt;G113</formula>
    </cfRule>
  </conditionalFormatting>
  <conditionalFormatting sqref="J112">
    <cfRule type="expression" dxfId="591" priority="595">
      <formula>K112&lt;G112</formula>
    </cfRule>
    <cfRule type="expression" dxfId="590" priority="596">
      <formula>K112&gt;G112</formula>
    </cfRule>
  </conditionalFormatting>
  <conditionalFormatting sqref="J115">
    <cfRule type="expression" dxfId="589" priority="593">
      <formula>K115&lt;G115</formula>
    </cfRule>
    <cfRule type="expression" dxfId="588" priority="594">
      <formula>K115&gt;G115</formula>
    </cfRule>
  </conditionalFormatting>
  <conditionalFormatting sqref="J117">
    <cfRule type="expression" dxfId="587" priority="591">
      <formula>K117&lt;G117</formula>
    </cfRule>
    <cfRule type="expression" dxfId="586" priority="592">
      <formula>K117&gt;G117</formula>
    </cfRule>
  </conditionalFormatting>
  <conditionalFormatting sqref="J116">
    <cfRule type="expression" dxfId="585" priority="589">
      <formula>K116&lt;G116</formula>
    </cfRule>
    <cfRule type="expression" dxfId="584" priority="590">
      <formula>K116&gt;G116</formula>
    </cfRule>
  </conditionalFormatting>
  <conditionalFormatting sqref="J120">
    <cfRule type="expression" dxfId="583" priority="587">
      <formula>K120&lt;G120</formula>
    </cfRule>
    <cfRule type="expression" dxfId="582" priority="588">
      <formula>K120&gt;G120</formula>
    </cfRule>
  </conditionalFormatting>
  <conditionalFormatting sqref="J122">
    <cfRule type="expression" dxfId="581" priority="585">
      <formula>K122&lt;G122</formula>
    </cfRule>
    <cfRule type="expression" dxfId="580" priority="586">
      <formula>K122&gt;G122</formula>
    </cfRule>
  </conditionalFormatting>
  <conditionalFormatting sqref="J121">
    <cfRule type="expression" dxfId="579" priority="583">
      <formula>K121&lt;G121</formula>
    </cfRule>
    <cfRule type="expression" dxfId="578" priority="584">
      <formula>K121&gt;G121</formula>
    </cfRule>
  </conditionalFormatting>
  <conditionalFormatting sqref="J124">
    <cfRule type="expression" dxfId="577" priority="581">
      <formula>K124&lt;G124</formula>
    </cfRule>
    <cfRule type="expression" dxfId="576" priority="582">
      <formula>K124&gt;G124</formula>
    </cfRule>
  </conditionalFormatting>
  <conditionalFormatting sqref="J126">
    <cfRule type="expression" dxfId="575" priority="579">
      <formula>K126&lt;G126</formula>
    </cfRule>
    <cfRule type="expression" dxfId="574" priority="580">
      <formula>K126&gt;G126</formula>
    </cfRule>
  </conditionalFormatting>
  <conditionalFormatting sqref="J125">
    <cfRule type="expression" dxfId="573" priority="577">
      <formula>K125&lt;G125</formula>
    </cfRule>
    <cfRule type="expression" dxfId="572" priority="578">
      <formula>K125&gt;G125</formula>
    </cfRule>
  </conditionalFormatting>
  <conditionalFormatting sqref="J130">
    <cfRule type="expression" dxfId="571" priority="575">
      <formula>K130&lt;G130</formula>
    </cfRule>
    <cfRule type="expression" dxfId="570" priority="576">
      <formula>K130&gt;G130</formula>
    </cfRule>
  </conditionalFormatting>
  <conditionalFormatting sqref="J132">
    <cfRule type="expression" dxfId="569" priority="573">
      <formula>K132&lt;G132</formula>
    </cfRule>
    <cfRule type="expression" dxfId="568" priority="574">
      <formula>K132&gt;G132</formula>
    </cfRule>
  </conditionalFormatting>
  <conditionalFormatting sqref="J131">
    <cfRule type="expression" dxfId="567" priority="571">
      <formula>K131&lt;G131</formula>
    </cfRule>
    <cfRule type="expression" dxfId="566" priority="572">
      <formula>K131&gt;G131</formula>
    </cfRule>
  </conditionalFormatting>
  <conditionalFormatting sqref="J134">
    <cfRule type="expression" dxfId="565" priority="569">
      <formula>K134&lt;G134</formula>
    </cfRule>
    <cfRule type="expression" dxfId="564" priority="570">
      <formula>K134&gt;G134</formula>
    </cfRule>
  </conditionalFormatting>
  <conditionalFormatting sqref="J136">
    <cfRule type="expression" dxfId="563" priority="567">
      <formula>K136&lt;G136</formula>
    </cfRule>
    <cfRule type="expression" dxfId="562" priority="568">
      <formula>K136&gt;G136</formula>
    </cfRule>
  </conditionalFormatting>
  <conditionalFormatting sqref="J135">
    <cfRule type="expression" dxfId="561" priority="565">
      <formula>K135&lt;G135</formula>
    </cfRule>
    <cfRule type="expression" dxfId="560" priority="566">
      <formula>K135&gt;G135</formula>
    </cfRule>
  </conditionalFormatting>
  <conditionalFormatting sqref="J139">
    <cfRule type="expression" dxfId="559" priority="563">
      <formula>K139&lt;G139</formula>
    </cfRule>
    <cfRule type="expression" dxfId="558" priority="564">
      <formula>K139&gt;G139</formula>
    </cfRule>
  </conditionalFormatting>
  <conditionalFormatting sqref="J141">
    <cfRule type="expression" dxfId="557" priority="561">
      <formula>K141&lt;G141</formula>
    </cfRule>
    <cfRule type="expression" dxfId="556" priority="562">
      <formula>K141&gt;G141</formula>
    </cfRule>
  </conditionalFormatting>
  <conditionalFormatting sqref="J140">
    <cfRule type="expression" dxfId="555" priority="559">
      <formula>K140&lt;G140</formula>
    </cfRule>
    <cfRule type="expression" dxfId="554" priority="560">
      <formula>K140&gt;G140</formula>
    </cfRule>
  </conditionalFormatting>
  <conditionalFormatting sqref="J143">
    <cfRule type="expression" dxfId="553" priority="557">
      <formula>K143&lt;G143</formula>
    </cfRule>
    <cfRule type="expression" dxfId="552" priority="558">
      <formula>K143&gt;G143</formula>
    </cfRule>
  </conditionalFormatting>
  <conditionalFormatting sqref="J145">
    <cfRule type="expression" dxfId="551" priority="555">
      <formula>K145&lt;G145</formula>
    </cfRule>
    <cfRule type="expression" dxfId="550" priority="556">
      <formula>K145&gt;G145</formula>
    </cfRule>
  </conditionalFormatting>
  <conditionalFormatting sqref="J144">
    <cfRule type="expression" dxfId="549" priority="553">
      <formula>K144&lt;G144</formula>
    </cfRule>
    <cfRule type="expression" dxfId="548" priority="554">
      <formula>K144&gt;G144</formula>
    </cfRule>
  </conditionalFormatting>
  <conditionalFormatting sqref="J148">
    <cfRule type="expression" dxfId="547" priority="551">
      <formula>K148&lt;G148</formula>
    </cfRule>
    <cfRule type="expression" dxfId="546" priority="552">
      <formula>K148&gt;G148</formula>
    </cfRule>
  </conditionalFormatting>
  <conditionalFormatting sqref="J150">
    <cfRule type="expression" dxfId="545" priority="549">
      <formula>K150&lt;G150</formula>
    </cfRule>
    <cfRule type="expression" dxfId="544" priority="550">
      <formula>K150&gt;G150</formula>
    </cfRule>
  </conditionalFormatting>
  <conditionalFormatting sqref="J149">
    <cfRule type="expression" dxfId="543" priority="547">
      <formula>K149&lt;G149</formula>
    </cfRule>
    <cfRule type="expression" dxfId="542" priority="548">
      <formula>K149&gt;G149</formula>
    </cfRule>
  </conditionalFormatting>
  <conditionalFormatting sqref="J152">
    <cfRule type="expression" dxfId="541" priority="545">
      <formula>K152&lt;G152</formula>
    </cfRule>
    <cfRule type="expression" dxfId="540" priority="546">
      <formula>K152&gt;G152</formula>
    </cfRule>
  </conditionalFormatting>
  <conditionalFormatting sqref="J154">
    <cfRule type="expression" dxfId="539" priority="543">
      <formula>K154&lt;G154</formula>
    </cfRule>
    <cfRule type="expression" dxfId="538" priority="544">
      <formula>K154&gt;G154</formula>
    </cfRule>
  </conditionalFormatting>
  <conditionalFormatting sqref="N18">
    <cfRule type="expression" dxfId="537" priority="539">
      <formula>O18&lt;K18</formula>
    </cfRule>
    <cfRule type="expression" dxfId="536" priority="540">
      <formula>O18&gt;K18</formula>
    </cfRule>
  </conditionalFormatting>
  <conditionalFormatting sqref="N20">
    <cfRule type="expression" dxfId="535" priority="537">
      <formula>O20&lt;K20</formula>
    </cfRule>
    <cfRule type="expression" dxfId="534" priority="538">
      <formula>O20&gt;K20</formula>
    </cfRule>
  </conditionalFormatting>
  <conditionalFormatting sqref="N19">
    <cfRule type="expression" dxfId="533" priority="535">
      <formula>O19&lt;K19</formula>
    </cfRule>
    <cfRule type="expression" dxfId="532" priority="536">
      <formula>O19&gt;K19</formula>
    </cfRule>
  </conditionalFormatting>
  <conditionalFormatting sqref="N22">
    <cfRule type="expression" dxfId="531" priority="533">
      <formula>O22&lt;K22</formula>
    </cfRule>
    <cfRule type="expression" dxfId="530" priority="534">
      <formula>O22&gt;K22</formula>
    </cfRule>
  </conditionalFormatting>
  <conditionalFormatting sqref="N24">
    <cfRule type="expression" dxfId="529" priority="531">
      <formula>O24&lt;K24</formula>
    </cfRule>
    <cfRule type="expression" dxfId="528" priority="532">
      <formula>O24&gt;K24</formula>
    </cfRule>
  </conditionalFormatting>
  <conditionalFormatting sqref="N23">
    <cfRule type="expression" dxfId="527" priority="529">
      <formula>O23&lt;K23</formula>
    </cfRule>
    <cfRule type="expression" dxfId="526" priority="530">
      <formula>O23&gt;K23</formula>
    </cfRule>
  </conditionalFormatting>
  <conditionalFormatting sqref="N27">
    <cfRule type="expression" dxfId="525" priority="527">
      <formula>O27&lt;K27</formula>
    </cfRule>
    <cfRule type="expression" dxfId="524" priority="528">
      <formula>O27&gt;K27</formula>
    </cfRule>
  </conditionalFormatting>
  <conditionalFormatting sqref="N29">
    <cfRule type="expression" dxfId="523" priority="525">
      <formula>O29&lt;K29</formula>
    </cfRule>
    <cfRule type="expression" dxfId="522" priority="526">
      <formula>O29&gt;K29</formula>
    </cfRule>
  </conditionalFormatting>
  <conditionalFormatting sqref="N28">
    <cfRule type="expression" dxfId="521" priority="523">
      <formula>O28&lt;K28</formula>
    </cfRule>
    <cfRule type="expression" dxfId="520" priority="524">
      <formula>O28&gt;K28</formula>
    </cfRule>
  </conditionalFormatting>
  <conditionalFormatting sqref="N31">
    <cfRule type="expression" dxfId="519" priority="521">
      <formula>O31&lt;K31</formula>
    </cfRule>
    <cfRule type="expression" dxfId="518" priority="522">
      <formula>O31&gt;K31</formula>
    </cfRule>
  </conditionalFormatting>
  <conditionalFormatting sqref="N33">
    <cfRule type="expression" dxfId="517" priority="519">
      <formula>O33&lt;K33</formula>
    </cfRule>
    <cfRule type="expression" dxfId="516" priority="520">
      <formula>O33&gt;K33</formula>
    </cfRule>
  </conditionalFormatting>
  <conditionalFormatting sqref="N32">
    <cfRule type="expression" dxfId="515" priority="517">
      <formula>O32&lt;K32</formula>
    </cfRule>
    <cfRule type="expression" dxfId="514" priority="518">
      <formula>O32&gt;K32</formula>
    </cfRule>
  </conditionalFormatting>
  <conditionalFormatting sqref="N153">
    <cfRule type="expression" dxfId="513" priority="361">
      <formula>O153&lt;K153</formula>
    </cfRule>
    <cfRule type="expression" dxfId="512" priority="362">
      <formula>O153&gt;K153</formula>
    </cfRule>
  </conditionalFormatting>
  <conditionalFormatting sqref="N36">
    <cfRule type="expression" dxfId="511" priority="515">
      <formula>O36&lt;K36</formula>
    </cfRule>
    <cfRule type="expression" dxfId="510" priority="516">
      <formula>O36&gt;K36</formula>
    </cfRule>
  </conditionalFormatting>
  <conditionalFormatting sqref="N38">
    <cfRule type="expression" dxfId="509" priority="513">
      <formula>O38&lt;K38</formula>
    </cfRule>
    <cfRule type="expression" dxfId="508" priority="514">
      <formula>O38&gt;K38</formula>
    </cfRule>
  </conditionalFormatting>
  <conditionalFormatting sqref="N37">
    <cfRule type="expression" dxfId="507" priority="511">
      <formula>O37&lt;K37</formula>
    </cfRule>
    <cfRule type="expression" dxfId="506" priority="512">
      <formula>O37&gt;K37</formula>
    </cfRule>
  </conditionalFormatting>
  <conditionalFormatting sqref="N40">
    <cfRule type="expression" dxfId="505" priority="509">
      <formula>O40&lt;K40</formula>
    </cfRule>
    <cfRule type="expression" dxfId="504" priority="510">
      <formula>O40&gt;K40</formula>
    </cfRule>
  </conditionalFormatting>
  <conditionalFormatting sqref="N42">
    <cfRule type="expression" dxfId="503" priority="507">
      <formula>O42&lt;K42</formula>
    </cfRule>
    <cfRule type="expression" dxfId="502" priority="508">
      <formula>O42&gt;K42</formula>
    </cfRule>
  </conditionalFormatting>
  <conditionalFormatting sqref="N41">
    <cfRule type="expression" dxfId="501" priority="505">
      <formula>O41&lt;K41</formula>
    </cfRule>
    <cfRule type="expression" dxfId="500" priority="506">
      <formula>O41&gt;K41</formula>
    </cfRule>
  </conditionalFormatting>
  <conditionalFormatting sqref="N46">
    <cfRule type="expression" dxfId="499" priority="503">
      <formula>O46&lt;K46</formula>
    </cfRule>
    <cfRule type="expression" dxfId="498" priority="504">
      <formula>O46&gt;K46</formula>
    </cfRule>
  </conditionalFormatting>
  <conditionalFormatting sqref="N48">
    <cfRule type="expression" dxfId="497" priority="501">
      <formula>O48&lt;K48</formula>
    </cfRule>
    <cfRule type="expression" dxfId="496" priority="502">
      <formula>O48&gt;K48</formula>
    </cfRule>
  </conditionalFormatting>
  <conditionalFormatting sqref="N47">
    <cfRule type="expression" dxfId="495" priority="499">
      <formula>O47&lt;K47</formula>
    </cfRule>
    <cfRule type="expression" dxfId="494" priority="500">
      <formula>O47&gt;K47</formula>
    </cfRule>
  </conditionalFormatting>
  <conditionalFormatting sqref="N50">
    <cfRule type="expression" dxfId="493" priority="497">
      <formula>O50&lt;K50</formula>
    </cfRule>
    <cfRule type="expression" dxfId="492" priority="498">
      <formula>O50&gt;K50</formula>
    </cfRule>
  </conditionalFormatting>
  <conditionalFormatting sqref="N52">
    <cfRule type="expression" dxfId="491" priority="495">
      <formula>O52&lt;K52</formula>
    </cfRule>
    <cfRule type="expression" dxfId="490" priority="496">
      <formula>O52&gt;K52</formula>
    </cfRule>
  </conditionalFormatting>
  <conditionalFormatting sqref="N51">
    <cfRule type="expression" dxfId="489" priority="493">
      <formula>O51&lt;K51</formula>
    </cfRule>
    <cfRule type="expression" dxfId="488" priority="494">
      <formula>O51&gt;K51</formula>
    </cfRule>
  </conditionalFormatting>
  <conditionalFormatting sqref="N55">
    <cfRule type="expression" dxfId="487" priority="491">
      <formula>O55&lt;K55</formula>
    </cfRule>
    <cfRule type="expression" dxfId="486" priority="492">
      <formula>O55&gt;K55</formula>
    </cfRule>
  </conditionalFormatting>
  <conditionalFormatting sqref="N57">
    <cfRule type="expression" dxfId="485" priority="489">
      <formula>O57&lt;K57</formula>
    </cfRule>
    <cfRule type="expression" dxfId="484" priority="490">
      <formula>O57&gt;K57</formula>
    </cfRule>
  </conditionalFormatting>
  <conditionalFormatting sqref="N56">
    <cfRule type="expression" dxfId="483" priority="487">
      <formula>O56&lt;K56</formula>
    </cfRule>
    <cfRule type="expression" dxfId="482" priority="488">
      <formula>O56&gt;K56</formula>
    </cfRule>
  </conditionalFormatting>
  <conditionalFormatting sqref="N59">
    <cfRule type="expression" dxfId="481" priority="485">
      <formula>O59&lt;K59</formula>
    </cfRule>
    <cfRule type="expression" dxfId="480" priority="486">
      <formula>O59&gt;K59</formula>
    </cfRule>
  </conditionalFormatting>
  <conditionalFormatting sqref="N61">
    <cfRule type="expression" dxfId="479" priority="483">
      <formula>O61&lt;K61</formula>
    </cfRule>
    <cfRule type="expression" dxfId="478" priority="484">
      <formula>O61&gt;K61</formula>
    </cfRule>
  </conditionalFormatting>
  <conditionalFormatting sqref="N60">
    <cfRule type="expression" dxfId="477" priority="481">
      <formula>O60&lt;K60</formula>
    </cfRule>
    <cfRule type="expression" dxfId="476" priority="482">
      <formula>O60&gt;K60</formula>
    </cfRule>
  </conditionalFormatting>
  <conditionalFormatting sqref="N64">
    <cfRule type="expression" dxfId="475" priority="479">
      <formula>O64&lt;K64</formula>
    </cfRule>
    <cfRule type="expression" dxfId="474" priority="480">
      <formula>O64&gt;K64</formula>
    </cfRule>
  </conditionalFormatting>
  <conditionalFormatting sqref="N66">
    <cfRule type="expression" dxfId="473" priority="477">
      <formula>O66&lt;K66</formula>
    </cfRule>
    <cfRule type="expression" dxfId="472" priority="478">
      <formula>O66&gt;K66</formula>
    </cfRule>
  </conditionalFormatting>
  <conditionalFormatting sqref="N65">
    <cfRule type="expression" dxfId="471" priority="475">
      <formula>O65&lt;K65</formula>
    </cfRule>
    <cfRule type="expression" dxfId="470" priority="476">
      <formula>O65&gt;K65</formula>
    </cfRule>
  </conditionalFormatting>
  <conditionalFormatting sqref="N68">
    <cfRule type="expression" dxfId="469" priority="473">
      <formula>O68&lt;K68</formula>
    </cfRule>
    <cfRule type="expression" dxfId="468" priority="474">
      <formula>O68&gt;K68</formula>
    </cfRule>
  </conditionalFormatting>
  <conditionalFormatting sqref="N70">
    <cfRule type="expression" dxfId="467" priority="471">
      <formula>O70&lt;K70</formula>
    </cfRule>
    <cfRule type="expression" dxfId="466" priority="472">
      <formula>O70&gt;K70</formula>
    </cfRule>
  </conditionalFormatting>
  <conditionalFormatting sqref="N69">
    <cfRule type="expression" dxfId="465" priority="469">
      <formula>O69&lt;K69</formula>
    </cfRule>
    <cfRule type="expression" dxfId="464" priority="470">
      <formula>O69&gt;K69</formula>
    </cfRule>
  </conditionalFormatting>
  <conditionalFormatting sqref="N74">
    <cfRule type="expression" dxfId="463" priority="467">
      <formula>O74&lt;K74</formula>
    </cfRule>
    <cfRule type="expression" dxfId="462" priority="468">
      <formula>O74&gt;K74</formula>
    </cfRule>
  </conditionalFormatting>
  <conditionalFormatting sqref="N76">
    <cfRule type="expression" dxfId="461" priority="465">
      <formula>O76&lt;K76</formula>
    </cfRule>
    <cfRule type="expression" dxfId="460" priority="466">
      <formula>O76&gt;K76</formula>
    </cfRule>
  </conditionalFormatting>
  <conditionalFormatting sqref="N75">
    <cfRule type="expression" dxfId="459" priority="463">
      <formula>O75&lt;K75</formula>
    </cfRule>
    <cfRule type="expression" dxfId="458" priority="464">
      <formula>O75&gt;K75</formula>
    </cfRule>
  </conditionalFormatting>
  <conditionalFormatting sqref="N78">
    <cfRule type="expression" dxfId="457" priority="461">
      <formula>O78&lt;K78</formula>
    </cfRule>
    <cfRule type="expression" dxfId="456" priority="462">
      <formula>O78&gt;K78</formula>
    </cfRule>
  </conditionalFormatting>
  <conditionalFormatting sqref="N80">
    <cfRule type="expression" dxfId="455" priority="459">
      <formula>O80&lt;K80</formula>
    </cfRule>
    <cfRule type="expression" dxfId="454" priority="460">
      <formula>O80&gt;K80</formula>
    </cfRule>
  </conditionalFormatting>
  <conditionalFormatting sqref="N79">
    <cfRule type="expression" dxfId="453" priority="457">
      <formula>O79&lt;K79</formula>
    </cfRule>
    <cfRule type="expression" dxfId="452" priority="458">
      <formula>O79&gt;K79</formula>
    </cfRule>
  </conditionalFormatting>
  <conditionalFormatting sqref="N83">
    <cfRule type="expression" dxfId="451" priority="455">
      <formula>O83&lt;K83</formula>
    </cfRule>
    <cfRule type="expression" dxfId="450" priority="456">
      <formula>O83&gt;K83</formula>
    </cfRule>
  </conditionalFormatting>
  <conditionalFormatting sqref="N85">
    <cfRule type="expression" dxfId="449" priority="453">
      <formula>O85&lt;K85</formula>
    </cfRule>
    <cfRule type="expression" dxfId="448" priority="454">
      <formula>O85&gt;K85</formula>
    </cfRule>
  </conditionalFormatting>
  <conditionalFormatting sqref="N84">
    <cfRule type="expression" dxfId="447" priority="451">
      <formula>O84&lt;K84</formula>
    </cfRule>
    <cfRule type="expression" dxfId="446" priority="452">
      <formula>O84&gt;K84</formula>
    </cfRule>
  </conditionalFormatting>
  <conditionalFormatting sqref="N87">
    <cfRule type="expression" dxfId="445" priority="449">
      <formula>O87&lt;K87</formula>
    </cfRule>
    <cfRule type="expression" dxfId="444" priority="450">
      <formula>O87&gt;K87</formula>
    </cfRule>
  </conditionalFormatting>
  <conditionalFormatting sqref="N89">
    <cfRule type="expression" dxfId="443" priority="447">
      <formula>O89&lt;K89</formula>
    </cfRule>
    <cfRule type="expression" dxfId="442" priority="448">
      <formula>O89&gt;K89</formula>
    </cfRule>
  </conditionalFormatting>
  <conditionalFormatting sqref="N88">
    <cfRule type="expression" dxfId="441" priority="445">
      <formula>O88&lt;K88</formula>
    </cfRule>
    <cfRule type="expression" dxfId="440" priority="446">
      <formula>O88&gt;K88</formula>
    </cfRule>
  </conditionalFormatting>
  <conditionalFormatting sqref="N92">
    <cfRule type="expression" dxfId="439" priority="443">
      <formula>O92&lt;K92</formula>
    </cfRule>
    <cfRule type="expression" dxfId="438" priority="444">
      <formula>O92&gt;K92</formula>
    </cfRule>
  </conditionalFormatting>
  <conditionalFormatting sqref="N94">
    <cfRule type="expression" dxfId="437" priority="441">
      <formula>O94&lt;K94</formula>
    </cfRule>
    <cfRule type="expression" dxfId="436" priority="442">
      <formula>O94&gt;K94</formula>
    </cfRule>
  </conditionalFormatting>
  <conditionalFormatting sqref="N93">
    <cfRule type="expression" dxfId="435" priority="439">
      <formula>O93&lt;K93</formula>
    </cfRule>
    <cfRule type="expression" dxfId="434" priority="440">
      <formula>O93&gt;K93</formula>
    </cfRule>
  </conditionalFormatting>
  <conditionalFormatting sqref="N96">
    <cfRule type="expression" dxfId="433" priority="437">
      <formula>O96&lt;K96</formula>
    </cfRule>
    <cfRule type="expression" dxfId="432" priority="438">
      <formula>O96&gt;K96</formula>
    </cfRule>
  </conditionalFormatting>
  <conditionalFormatting sqref="N98">
    <cfRule type="expression" dxfId="431" priority="435">
      <formula>O98&lt;K98</formula>
    </cfRule>
    <cfRule type="expression" dxfId="430" priority="436">
      <formula>O98&gt;K98</formula>
    </cfRule>
  </conditionalFormatting>
  <conditionalFormatting sqref="N97">
    <cfRule type="expression" dxfId="429" priority="433">
      <formula>O97&lt;K97</formula>
    </cfRule>
    <cfRule type="expression" dxfId="428" priority="434">
      <formula>O97&gt;K97</formula>
    </cfRule>
  </conditionalFormatting>
  <conditionalFormatting sqref="N102">
    <cfRule type="expression" dxfId="427" priority="431">
      <formula>O102&lt;K102</formula>
    </cfRule>
    <cfRule type="expression" dxfId="426" priority="432">
      <formula>O102&gt;K102</formula>
    </cfRule>
  </conditionalFormatting>
  <conditionalFormatting sqref="N104">
    <cfRule type="expression" dxfId="425" priority="429">
      <formula>O104&lt;K104</formula>
    </cfRule>
    <cfRule type="expression" dxfId="424" priority="430">
      <formula>O104&gt;K104</formula>
    </cfRule>
  </conditionalFormatting>
  <conditionalFormatting sqref="N103">
    <cfRule type="expression" dxfId="423" priority="427">
      <formula>O103&lt;K103</formula>
    </cfRule>
    <cfRule type="expression" dxfId="422" priority="428">
      <formula>O103&gt;K103</formula>
    </cfRule>
  </conditionalFormatting>
  <conditionalFormatting sqref="N106">
    <cfRule type="expression" dxfId="421" priority="425">
      <formula>O106&lt;K106</formula>
    </cfRule>
    <cfRule type="expression" dxfId="420" priority="426">
      <formula>O106&gt;K106</formula>
    </cfRule>
  </conditionalFormatting>
  <conditionalFormatting sqref="N108">
    <cfRule type="expression" dxfId="419" priority="423">
      <formula>O108&lt;K108</formula>
    </cfRule>
    <cfRule type="expression" dxfId="418" priority="424">
      <formula>O108&gt;K108</formula>
    </cfRule>
  </conditionalFormatting>
  <conditionalFormatting sqref="N107">
    <cfRule type="expression" dxfId="417" priority="421">
      <formula>O107&lt;K107</formula>
    </cfRule>
    <cfRule type="expression" dxfId="416" priority="422">
      <formula>O107&gt;K107</formula>
    </cfRule>
  </conditionalFormatting>
  <conditionalFormatting sqref="N111">
    <cfRule type="expression" dxfId="415" priority="419">
      <formula>O111&lt;K111</formula>
    </cfRule>
    <cfRule type="expression" dxfId="414" priority="420">
      <formula>O111&gt;K111</formula>
    </cfRule>
  </conditionalFormatting>
  <conditionalFormatting sqref="N113">
    <cfRule type="expression" dxfId="413" priority="417">
      <formula>O113&lt;K113</formula>
    </cfRule>
    <cfRule type="expression" dxfId="412" priority="418">
      <formula>O113&gt;K113</formula>
    </cfRule>
  </conditionalFormatting>
  <conditionalFormatting sqref="N112">
    <cfRule type="expression" dxfId="411" priority="415">
      <formula>O112&lt;K112</formula>
    </cfRule>
    <cfRule type="expression" dxfId="410" priority="416">
      <formula>O112&gt;K112</formula>
    </cfRule>
  </conditionalFormatting>
  <conditionalFormatting sqref="N115">
    <cfRule type="expression" dxfId="409" priority="413">
      <formula>O115&lt;K115</formula>
    </cfRule>
    <cfRule type="expression" dxfId="408" priority="414">
      <formula>O115&gt;K115</formula>
    </cfRule>
  </conditionalFormatting>
  <conditionalFormatting sqref="N117">
    <cfRule type="expression" dxfId="407" priority="411">
      <formula>O117&lt;K117</formula>
    </cfRule>
    <cfRule type="expression" dxfId="406" priority="412">
      <formula>O117&gt;K117</formula>
    </cfRule>
  </conditionalFormatting>
  <conditionalFormatting sqref="N116">
    <cfRule type="expression" dxfId="405" priority="409">
      <formula>O116&lt;K116</formula>
    </cfRule>
    <cfRule type="expression" dxfId="404" priority="410">
      <formula>O116&gt;K116</formula>
    </cfRule>
  </conditionalFormatting>
  <conditionalFormatting sqref="N120">
    <cfRule type="expression" dxfId="403" priority="407">
      <formula>O120&lt;K120</formula>
    </cfRule>
    <cfRule type="expression" dxfId="402" priority="408">
      <formula>O120&gt;K120</formula>
    </cfRule>
  </conditionalFormatting>
  <conditionalFormatting sqref="N122">
    <cfRule type="expression" dxfId="401" priority="405">
      <formula>O122&lt;K122</formula>
    </cfRule>
    <cfRule type="expression" dxfId="400" priority="406">
      <formula>O122&gt;K122</formula>
    </cfRule>
  </conditionalFormatting>
  <conditionalFormatting sqref="N121">
    <cfRule type="expression" dxfId="399" priority="403">
      <formula>O121&lt;K121</formula>
    </cfRule>
    <cfRule type="expression" dxfId="398" priority="404">
      <formula>O121&gt;K121</formula>
    </cfRule>
  </conditionalFormatting>
  <conditionalFormatting sqref="N124">
    <cfRule type="expression" dxfId="397" priority="401">
      <formula>O124&lt;K124</formula>
    </cfRule>
    <cfRule type="expression" dxfId="396" priority="402">
      <formula>O124&gt;K124</formula>
    </cfRule>
  </conditionalFormatting>
  <conditionalFormatting sqref="N126">
    <cfRule type="expression" dxfId="395" priority="399">
      <formula>O126&lt;K126</formula>
    </cfRule>
    <cfRule type="expression" dxfId="394" priority="400">
      <formula>O126&gt;K126</formula>
    </cfRule>
  </conditionalFormatting>
  <conditionalFormatting sqref="N125">
    <cfRule type="expression" dxfId="393" priority="397">
      <formula>O125&lt;K125</formula>
    </cfRule>
    <cfRule type="expression" dxfId="392" priority="398">
      <formula>O125&gt;K125</formula>
    </cfRule>
  </conditionalFormatting>
  <conditionalFormatting sqref="N130">
    <cfRule type="expression" dxfId="391" priority="395">
      <formula>O130&lt;K130</formula>
    </cfRule>
    <cfRule type="expression" dxfId="390" priority="396">
      <formula>O130&gt;K130</formula>
    </cfRule>
  </conditionalFormatting>
  <conditionalFormatting sqref="N132">
    <cfRule type="expression" dxfId="389" priority="393">
      <formula>O132&lt;K132</formula>
    </cfRule>
    <cfRule type="expression" dxfId="388" priority="394">
      <formula>O132&gt;K132</formula>
    </cfRule>
  </conditionalFormatting>
  <conditionalFormatting sqref="N131">
    <cfRule type="expression" dxfId="387" priority="391">
      <formula>O131&lt;K131</formula>
    </cfRule>
    <cfRule type="expression" dxfId="386" priority="392">
      <formula>O131&gt;K131</formula>
    </cfRule>
  </conditionalFormatting>
  <conditionalFormatting sqref="N134">
    <cfRule type="expression" dxfId="385" priority="389">
      <formula>O134&lt;K134</formula>
    </cfRule>
    <cfRule type="expression" dxfId="384" priority="390">
      <formula>O134&gt;K134</formula>
    </cfRule>
  </conditionalFormatting>
  <conditionalFormatting sqref="N136">
    <cfRule type="expression" dxfId="383" priority="387">
      <formula>O136&lt;K136</formula>
    </cfRule>
    <cfRule type="expression" dxfId="382" priority="388">
      <formula>O136&gt;K136</formula>
    </cfRule>
  </conditionalFormatting>
  <conditionalFormatting sqref="N135">
    <cfRule type="expression" dxfId="381" priority="385">
      <formula>O135&lt;K135</formula>
    </cfRule>
    <cfRule type="expression" dxfId="380" priority="386">
      <formula>O135&gt;K135</formula>
    </cfRule>
  </conditionalFormatting>
  <conditionalFormatting sqref="N139">
    <cfRule type="expression" dxfId="379" priority="383">
      <formula>O139&lt;K139</formula>
    </cfRule>
    <cfRule type="expression" dxfId="378" priority="384">
      <formula>O139&gt;K139</formula>
    </cfRule>
  </conditionalFormatting>
  <conditionalFormatting sqref="N141">
    <cfRule type="expression" dxfId="377" priority="381">
      <formula>O141&lt;K141</formula>
    </cfRule>
    <cfRule type="expression" dxfId="376" priority="382">
      <formula>O141&gt;K141</formula>
    </cfRule>
  </conditionalFormatting>
  <conditionalFormatting sqref="N140">
    <cfRule type="expression" dxfId="375" priority="379">
      <formula>O140&lt;K140</formula>
    </cfRule>
    <cfRule type="expression" dxfId="374" priority="380">
      <formula>O140&gt;K140</formula>
    </cfRule>
  </conditionalFormatting>
  <conditionalFormatting sqref="N143">
    <cfRule type="expression" dxfId="373" priority="377">
      <formula>O143&lt;K143</formula>
    </cfRule>
    <cfRule type="expression" dxfId="372" priority="378">
      <formula>O143&gt;K143</formula>
    </cfRule>
  </conditionalFormatting>
  <conditionalFormatting sqref="N145">
    <cfRule type="expression" dxfId="371" priority="375">
      <formula>O145&lt;K145</formula>
    </cfRule>
    <cfRule type="expression" dxfId="370" priority="376">
      <formula>O145&gt;K145</formula>
    </cfRule>
  </conditionalFormatting>
  <conditionalFormatting sqref="N144">
    <cfRule type="expression" dxfId="369" priority="373">
      <formula>O144&lt;K144</formula>
    </cfRule>
    <cfRule type="expression" dxfId="368" priority="374">
      <formula>O144&gt;K144</formula>
    </cfRule>
  </conditionalFormatting>
  <conditionalFormatting sqref="N148">
    <cfRule type="expression" dxfId="367" priority="371">
      <formula>O148&lt;K148</formula>
    </cfRule>
    <cfRule type="expression" dxfId="366" priority="372">
      <formula>O148&gt;K148</formula>
    </cfRule>
  </conditionalFormatting>
  <conditionalFormatting sqref="N150">
    <cfRule type="expression" dxfId="365" priority="369">
      <formula>O150&lt;K150</formula>
    </cfRule>
    <cfRule type="expression" dxfId="364" priority="370">
      <formula>O150&gt;K150</formula>
    </cfRule>
  </conditionalFormatting>
  <conditionalFormatting sqref="N149">
    <cfRule type="expression" dxfId="363" priority="367">
      <formula>O149&lt;K149</formula>
    </cfRule>
    <cfRule type="expression" dxfId="362" priority="368">
      <formula>O149&gt;K149</formula>
    </cfRule>
  </conditionalFormatting>
  <conditionalFormatting sqref="N152">
    <cfRule type="expression" dxfId="361" priority="365">
      <formula>O152&lt;K152</formula>
    </cfRule>
    <cfRule type="expression" dxfId="360" priority="366">
      <formula>O152&gt;K152</formula>
    </cfRule>
  </conditionalFormatting>
  <conditionalFormatting sqref="N154">
    <cfRule type="expression" dxfId="359" priority="363">
      <formula>O154&lt;K154</formula>
    </cfRule>
    <cfRule type="expression" dxfId="358" priority="364">
      <formula>O154&gt;K154</formula>
    </cfRule>
  </conditionalFormatting>
  <conditionalFormatting sqref="R18">
    <cfRule type="expression" dxfId="357" priority="359">
      <formula>S18&lt;O18</formula>
    </cfRule>
    <cfRule type="expression" dxfId="356" priority="360">
      <formula>S18&gt;O18</formula>
    </cfRule>
  </conditionalFormatting>
  <conditionalFormatting sqref="R20">
    <cfRule type="expression" dxfId="355" priority="357">
      <formula>S20&lt;O20</formula>
    </cfRule>
    <cfRule type="expression" dxfId="354" priority="358">
      <formula>S20&gt;O20</formula>
    </cfRule>
  </conditionalFormatting>
  <conditionalFormatting sqref="R19">
    <cfRule type="expression" dxfId="353" priority="355">
      <formula>S19&lt;O19</formula>
    </cfRule>
    <cfRule type="expression" dxfId="352" priority="356">
      <formula>S19&gt;O19</formula>
    </cfRule>
  </conditionalFormatting>
  <conditionalFormatting sqref="R22">
    <cfRule type="expression" dxfId="351" priority="353">
      <formula>S22&lt;O22</formula>
    </cfRule>
    <cfRule type="expression" dxfId="350" priority="354">
      <formula>S22&gt;O22</formula>
    </cfRule>
  </conditionalFormatting>
  <conditionalFormatting sqref="R24">
    <cfRule type="expression" dxfId="349" priority="351">
      <formula>S24&lt;O24</formula>
    </cfRule>
    <cfRule type="expression" dxfId="348" priority="352">
      <formula>S24&gt;O24</formula>
    </cfRule>
  </conditionalFormatting>
  <conditionalFormatting sqref="R23">
    <cfRule type="expression" dxfId="347" priority="349">
      <formula>S23&lt;O23</formula>
    </cfRule>
    <cfRule type="expression" dxfId="346" priority="350">
      <formula>S23&gt;O23</formula>
    </cfRule>
  </conditionalFormatting>
  <conditionalFormatting sqref="R27">
    <cfRule type="expression" dxfId="345" priority="347">
      <formula>S27&lt;O27</formula>
    </cfRule>
    <cfRule type="expression" dxfId="344" priority="348">
      <formula>S27&gt;O27</formula>
    </cfRule>
  </conditionalFormatting>
  <conditionalFormatting sqref="R29">
    <cfRule type="expression" dxfId="343" priority="345">
      <formula>S29&lt;O29</formula>
    </cfRule>
    <cfRule type="expression" dxfId="342" priority="346">
      <formula>S29&gt;O29</formula>
    </cfRule>
  </conditionalFormatting>
  <conditionalFormatting sqref="R28">
    <cfRule type="expression" dxfId="341" priority="343">
      <formula>S28&lt;O28</formula>
    </cfRule>
    <cfRule type="expression" dxfId="340" priority="344">
      <formula>S28&gt;O28</formula>
    </cfRule>
  </conditionalFormatting>
  <conditionalFormatting sqref="R31">
    <cfRule type="expression" dxfId="339" priority="341">
      <formula>S31&lt;O31</formula>
    </cfRule>
    <cfRule type="expression" dxfId="338" priority="342">
      <formula>S31&gt;O31</formula>
    </cfRule>
  </conditionalFormatting>
  <conditionalFormatting sqref="R33">
    <cfRule type="expression" dxfId="337" priority="339">
      <formula>S33&lt;O33</formula>
    </cfRule>
    <cfRule type="expression" dxfId="336" priority="340">
      <formula>S33&gt;O33</formula>
    </cfRule>
  </conditionalFormatting>
  <conditionalFormatting sqref="R32">
    <cfRule type="expression" dxfId="335" priority="337">
      <formula>S32&lt;O32</formula>
    </cfRule>
    <cfRule type="expression" dxfId="334" priority="338">
      <formula>S32&gt;O32</formula>
    </cfRule>
  </conditionalFormatting>
  <conditionalFormatting sqref="R153">
    <cfRule type="expression" dxfId="333" priority="181">
      <formula>S153&lt;O153</formula>
    </cfRule>
    <cfRule type="expression" dxfId="332" priority="182">
      <formula>S153&gt;O153</formula>
    </cfRule>
  </conditionalFormatting>
  <conditionalFormatting sqref="R36">
    <cfRule type="expression" dxfId="331" priority="335">
      <formula>S36&lt;O36</formula>
    </cfRule>
    <cfRule type="expression" dxfId="330" priority="336">
      <formula>S36&gt;O36</formula>
    </cfRule>
  </conditionalFormatting>
  <conditionalFormatting sqref="R38">
    <cfRule type="expression" dxfId="329" priority="333">
      <formula>S38&lt;O38</formula>
    </cfRule>
    <cfRule type="expression" dxfId="328" priority="334">
      <formula>S38&gt;O38</formula>
    </cfRule>
  </conditionalFormatting>
  <conditionalFormatting sqref="R37">
    <cfRule type="expression" dxfId="327" priority="331">
      <formula>S37&lt;O37</formula>
    </cfRule>
    <cfRule type="expression" dxfId="326" priority="332">
      <formula>S37&gt;O37</formula>
    </cfRule>
  </conditionalFormatting>
  <conditionalFormatting sqref="R40">
    <cfRule type="expression" dxfId="325" priority="329">
      <formula>S40&lt;O40</formula>
    </cfRule>
    <cfRule type="expression" dxfId="324" priority="330">
      <formula>S40&gt;O40</formula>
    </cfRule>
  </conditionalFormatting>
  <conditionalFormatting sqref="R42">
    <cfRule type="expression" dxfId="323" priority="327">
      <formula>S42&lt;O42</formula>
    </cfRule>
    <cfRule type="expression" dxfId="322" priority="328">
      <formula>S42&gt;O42</formula>
    </cfRule>
  </conditionalFormatting>
  <conditionalFormatting sqref="R41">
    <cfRule type="expression" dxfId="321" priority="325">
      <formula>S41&lt;O41</formula>
    </cfRule>
    <cfRule type="expression" dxfId="320" priority="326">
      <formula>S41&gt;O41</formula>
    </cfRule>
  </conditionalFormatting>
  <conditionalFormatting sqref="R46">
    <cfRule type="expression" dxfId="319" priority="323">
      <formula>S46&lt;O46</formula>
    </cfRule>
    <cfRule type="expression" dxfId="318" priority="324">
      <formula>S46&gt;O46</formula>
    </cfRule>
  </conditionalFormatting>
  <conditionalFormatting sqref="R48">
    <cfRule type="expression" dxfId="317" priority="321">
      <formula>S48&lt;O48</formula>
    </cfRule>
    <cfRule type="expression" dxfId="316" priority="322">
      <formula>S48&gt;O48</formula>
    </cfRule>
  </conditionalFormatting>
  <conditionalFormatting sqref="R47">
    <cfRule type="expression" dxfId="315" priority="319">
      <formula>S47&lt;O47</formula>
    </cfRule>
    <cfRule type="expression" dxfId="314" priority="320">
      <formula>S47&gt;O47</formula>
    </cfRule>
  </conditionalFormatting>
  <conditionalFormatting sqref="R50">
    <cfRule type="expression" dxfId="313" priority="317">
      <formula>S50&lt;O50</formula>
    </cfRule>
    <cfRule type="expression" dxfId="312" priority="318">
      <formula>S50&gt;O50</formula>
    </cfRule>
  </conditionalFormatting>
  <conditionalFormatting sqref="R52">
    <cfRule type="expression" dxfId="311" priority="315">
      <formula>S52&lt;O52</formula>
    </cfRule>
    <cfRule type="expression" dxfId="310" priority="316">
      <formula>S52&gt;O52</formula>
    </cfRule>
  </conditionalFormatting>
  <conditionalFormatting sqref="R51">
    <cfRule type="expression" dxfId="309" priority="313">
      <formula>S51&lt;O51</formula>
    </cfRule>
    <cfRule type="expression" dxfId="308" priority="314">
      <formula>S51&gt;O51</formula>
    </cfRule>
  </conditionalFormatting>
  <conditionalFormatting sqref="R55">
    <cfRule type="expression" dxfId="307" priority="311">
      <formula>S55&lt;O55</formula>
    </cfRule>
    <cfRule type="expression" dxfId="306" priority="312">
      <formula>S55&gt;O55</formula>
    </cfRule>
  </conditionalFormatting>
  <conditionalFormatting sqref="R57">
    <cfRule type="expression" dxfId="305" priority="309">
      <formula>S57&lt;O57</formula>
    </cfRule>
    <cfRule type="expression" dxfId="304" priority="310">
      <formula>S57&gt;O57</formula>
    </cfRule>
  </conditionalFormatting>
  <conditionalFormatting sqref="R56">
    <cfRule type="expression" dxfId="303" priority="307">
      <formula>S56&lt;O56</formula>
    </cfRule>
    <cfRule type="expression" dxfId="302" priority="308">
      <formula>S56&gt;O56</formula>
    </cfRule>
  </conditionalFormatting>
  <conditionalFormatting sqref="R59">
    <cfRule type="expression" dxfId="301" priority="305">
      <formula>S59&lt;O59</formula>
    </cfRule>
    <cfRule type="expression" dxfId="300" priority="306">
      <formula>S59&gt;O59</formula>
    </cfRule>
  </conditionalFormatting>
  <conditionalFormatting sqref="R61">
    <cfRule type="expression" dxfId="299" priority="303">
      <formula>S61&lt;O61</formula>
    </cfRule>
    <cfRule type="expression" dxfId="298" priority="304">
      <formula>S61&gt;O61</formula>
    </cfRule>
  </conditionalFormatting>
  <conditionalFormatting sqref="R60">
    <cfRule type="expression" dxfId="297" priority="301">
      <formula>S60&lt;O60</formula>
    </cfRule>
    <cfRule type="expression" dxfId="296" priority="302">
      <formula>S60&gt;O60</formula>
    </cfRule>
  </conditionalFormatting>
  <conditionalFormatting sqref="R64">
    <cfRule type="expression" dxfId="295" priority="299">
      <formula>S64&lt;O64</formula>
    </cfRule>
    <cfRule type="expression" dxfId="294" priority="300">
      <formula>S64&gt;O64</formula>
    </cfRule>
  </conditionalFormatting>
  <conditionalFormatting sqref="R66">
    <cfRule type="expression" dxfId="293" priority="297">
      <formula>S66&lt;O66</formula>
    </cfRule>
    <cfRule type="expression" dxfId="292" priority="298">
      <formula>S66&gt;O66</formula>
    </cfRule>
  </conditionalFormatting>
  <conditionalFormatting sqref="R65">
    <cfRule type="expression" dxfId="291" priority="295">
      <formula>S65&lt;O65</formula>
    </cfRule>
    <cfRule type="expression" dxfId="290" priority="296">
      <formula>S65&gt;O65</formula>
    </cfRule>
  </conditionalFormatting>
  <conditionalFormatting sqref="R68">
    <cfRule type="expression" dxfId="289" priority="293">
      <formula>S68&lt;O68</formula>
    </cfRule>
    <cfRule type="expression" dxfId="288" priority="294">
      <formula>S68&gt;O68</formula>
    </cfRule>
  </conditionalFormatting>
  <conditionalFormatting sqref="R70">
    <cfRule type="expression" dxfId="287" priority="291">
      <formula>S70&lt;O70</formula>
    </cfRule>
    <cfRule type="expression" dxfId="286" priority="292">
      <formula>S70&gt;O70</formula>
    </cfRule>
  </conditionalFormatting>
  <conditionalFormatting sqref="R69">
    <cfRule type="expression" dxfId="285" priority="289">
      <formula>S69&lt;O69</formula>
    </cfRule>
    <cfRule type="expression" dxfId="284" priority="290">
      <formula>S69&gt;O69</formula>
    </cfRule>
  </conditionalFormatting>
  <conditionalFormatting sqref="R74">
    <cfRule type="expression" dxfId="283" priority="287">
      <formula>S74&lt;O74</formula>
    </cfRule>
    <cfRule type="expression" dxfId="282" priority="288">
      <formula>S74&gt;O74</formula>
    </cfRule>
  </conditionalFormatting>
  <conditionalFormatting sqref="R76">
    <cfRule type="expression" dxfId="281" priority="285">
      <formula>S76&lt;O76</formula>
    </cfRule>
    <cfRule type="expression" dxfId="280" priority="286">
      <formula>S76&gt;O76</formula>
    </cfRule>
  </conditionalFormatting>
  <conditionalFormatting sqref="R75">
    <cfRule type="expression" dxfId="279" priority="283">
      <formula>S75&lt;O75</formula>
    </cfRule>
    <cfRule type="expression" dxfId="278" priority="284">
      <formula>S75&gt;O75</formula>
    </cfRule>
  </conditionalFormatting>
  <conditionalFormatting sqref="R78">
    <cfRule type="expression" dxfId="277" priority="281">
      <formula>S78&lt;O78</formula>
    </cfRule>
    <cfRule type="expression" dxfId="276" priority="282">
      <formula>S78&gt;O78</formula>
    </cfRule>
  </conditionalFormatting>
  <conditionalFormatting sqref="R80">
    <cfRule type="expression" dxfId="275" priority="279">
      <formula>S80&lt;O80</formula>
    </cfRule>
    <cfRule type="expression" dxfId="274" priority="280">
      <formula>S80&gt;O80</formula>
    </cfRule>
  </conditionalFormatting>
  <conditionalFormatting sqref="R79">
    <cfRule type="expression" dxfId="273" priority="277">
      <formula>S79&lt;O79</formula>
    </cfRule>
    <cfRule type="expression" dxfId="272" priority="278">
      <formula>S79&gt;O79</formula>
    </cfRule>
  </conditionalFormatting>
  <conditionalFormatting sqref="R83">
    <cfRule type="expression" dxfId="271" priority="275">
      <formula>S83&lt;O83</formula>
    </cfRule>
    <cfRule type="expression" dxfId="270" priority="276">
      <formula>S83&gt;O83</formula>
    </cfRule>
  </conditionalFormatting>
  <conditionalFormatting sqref="R85">
    <cfRule type="expression" dxfId="269" priority="273">
      <formula>S85&lt;O85</formula>
    </cfRule>
    <cfRule type="expression" dxfId="268" priority="274">
      <formula>S85&gt;O85</formula>
    </cfRule>
  </conditionalFormatting>
  <conditionalFormatting sqref="R84">
    <cfRule type="expression" dxfId="267" priority="271">
      <formula>S84&lt;O84</formula>
    </cfRule>
    <cfRule type="expression" dxfId="266" priority="272">
      <formula>S84&gt;O84</formula>
    </cfRule>
  </conditionalFormatting>
  <conditionalFormatting sqref="R87">
    <cfRule type="expression" dxfId="265" priority="269">
      <formula>S87&lt;O87</formula>
    </cfRule>
    <cfRule type="expression" dxfId="264" priority="270">
      <formula>S87&gt;O87</formula>
    </cfRule>
  </conditionalFormatting>
  <conditionalFormatting sqref="R89">
    <cfRule type="expression" dxfId="263" priority="267">
      <formula>S89&lt;O89</formula>
    </cfRule>
    <cfRule type="expression" dxfId="262" priority="268">
      <formula>S89&gt;O89</formula>
    </cfRule>
  </conditionalFormatting>
  <conditionalFormatting sqref="R88">
    <cfRule type="expression" dxfId="261" priority="265">
      <formula>S88&lt;O88</formula>
    </cfRule>
    <cfRule type="expression" dxfId="260" priority="266">
      <formula>S88&gt;O88</formula>
    </cfRule>
  </conditionalFormatting>
  <conditionalFormatting sqref="R92">
    <cfRule type="expression" dxfId="259" priority="263">
      <formula>S92&lt;O92</formula>
    </cfRule>
    <cfRule type="expression" dxfId="258" priority="264">
      <formula>S92&gt;O92</formula>
    </cfRule>
  </conditionalFormatting>
  <conditionalFormatting sqref="R94">
    <cfRule type="expression" dxfId="257" priority="261">
      <formula>S94&lt;O94</formula>
    </cfRule>
    <cfRule type="expression" dxfId="256" priority="262">
      <formula>S94&gt;O94</formula>
    </cfRule>
  </conditionalFormatting>
  <conditionalFormatting sqref="R93">
    <cfRule type="expression" dxfId="255" priority="259">
      <formula>S93&lt;O93</formula>
    </cfRule>
    <cfRule type="expression" dxfId="254" priority="260">
      <formula>S93&gt;O93</formula>
    </cfRule>
  </conditionalFormatting>
  <conditionalFormatting sqref="R96">
    <cfRule type="expression" dxfId="253" priority="257">
      <formula>S96&lt;O96</formula>
    </cfRule>
    <cfRule type="expression" dxfId="252" priority="258">
      <formula>S96&gt;O96</formula>
    </cfRule>
  </conditionalFormatting>
  <conditionalFormatting sqref="R98">
    <cfRule type="expression" dxfId="251" priority="255">
      <formula>S98&lt;O98</formula>
    </cfRule>
    <cfRule type="expression" dxfId="250" priority="256">
      <formula>S98&gt;O98</formula>
    </cfRule>
  </conditionalFormatting>
  <conditionalFormatting sqref="R97">
    <cfRule type="expression" dxfId="249" priority="253">
      <formula>S97&lt;O97</formula>
    </cfRule>
    <cfRule type="expression" dxfId="248" priority="254">
      <formula>S97&gt;O97</formula>
    </cfRule>
  </conditionalFormatting>
  <conditionalFormatting sqref="R102">
    <cfRule type="expression" dxfId="247" priority="251">
      <formula>S102&lt;O102</formula>
    </cfRule>
    <cfRule type="expression" dxfId="246" priority="252">
      <formula>S102&gt;O102</formula>
    </cfRule>
  </conditionalFormatting>
  <conditionalFormatting sqref="R104">
    <cfRule type="expression" dxfId="245" priority="249">
      <formula>S104&lt;O104</formula>
    </cfRule>
    <cfRule type="expression" dxfId="244" priority="250">
      <formula>S104&gt;O104</formula>
    </cfRule>
  </conditionalFormatting>
  <conditionalFormatting sqref="R103">
    <cfRule type="expression" dxfId="243" priority="247">
      <formula>S103&lt;O103</formula>
    </cfRule>
    <cfRule type="expression" dxfId="242" priority="248">
      <formula>S103&gt;O103</formula>
    </cfRule>
  </conditionalFormatting>
  <conditionalFormatting sqref="R106">
    <cfRule type="expression" dxfId="241" priority="245">
      <formula>S106&lt;O106</formula>
    </cfRule>
    <cfRule type="expression" dxfId="240" priority="246">
      <formula>S106&gt;O106</formula>
    </cfRule>
  </conditionalFormatting>
  <conditionalFormatting sqref="R108">
    <cfRule type="expression" dxfId="239" priority="243">
      <formula>S108&lt;O108</formula>
    </cfRule>
    <cfRule type="expression" dxfId="238" priority="244">
      <formula>S108&gt;O108</formula>
    </cfRule>
  </conditionalFormatting>
  <conditionalFormatting sqref="R107">
    <cfRule type="expression" dxfId="237" priority="241">
      <formula>S107&lt;O107</formula>
    </cfRule>
    <cfRule type="expression" dxfId="236" priority="242">
      <formula>S107&gt;O107</formula>
    </cfRule>
  </conditionalFormatting>
  <conditionalFormatting sqref="R111">
    <cfRule type="expression" dxfId="235" priority="239">
      <formula>S111&lt;O111</formula>
    </cfRule>
    <cfRule type="expression" dxfId="234" priority="240">
      <formula>S111&gt;O111</formula>
    </cfRule>
  </conditionalFormatting>
  <conditionalFormatting sqref="R113">
    <cfRule type="expression" dxfId="233" priority="237">
      <formula>S113&lt;O113</formula>
    </cfRule>
    <cfRule type="expression" dxfId="232" priority="238">
      <formula>S113&gt;O113</formula>
    </cfRule>
  </conditionalFormatting>
  <conditionalFormatting sqref="R112">
    <cfRule type="expression" dxfId="231" priority="235">
      <formula>S112&lt;O112</formula>
    </cfRule>
    <cfRule type="expression" dxfId="230" priority="236">
      <formula>S112&gt;O112</formula>
    </cfRule>
  </conditionalFormatting>
  <conditionalFormatting sqref="R115">
    <cfRule type="expression" dxfId="229" priority="233">
      <formula>S115&lt;O115</formula>
    </cfRule>
    <cfRule type="expression" dxfId="228" priority="234">
      <formula>S115&gt;O115</formula>
    </cfRule>
  </conditionalFormatting>
  <conditionalFormatting sqref="R117">
    <cfRule type="expression" dxfId="227" priority="231">
      <formula>S117&lt;O117</formula>
    </cfRule>
    <cfRule type="expression" dxfId="226" priority="232">
      <formula>S117&gt;O117</formula>
    </cfRule>
  </conditionalFormatting>
  <conditionalFormatting sqref="R116">
    <cfRule type="expression" dxfId="225" priority="229">
      <formula>S116&lt;O116</formula>
    </cfRule>
    <cfRule type="expression" dxfId="224" priority="230">
      <formula>S116&gt;O116</formula>
    </cfRule>
  </conditionalFormatting>
  <conditionalFormatting sqref="R120">
    <cfRule type="expression" dxfId="223" priority="227">
      <formula>S120&lt;O120</formula>
    </cfRule>
    <cfRule type="expression" dxfId="222" priority="228">
      <formula>S120&gt;O120</formula>
    </cfRule>
  </conditionalFormatting>
  <conditionalFormatting sqref="R122">
    <cfRule type="expression" dxfId="221" priority="225">
      <formula>S122&lt;O122</formula>
    </cfRule>
    <cfRule type="expression" dxfId="220" priority="226">
      <formula>S122&gt;O122</formula>
    </cfRule>
  </conditionalFormatting>
  <conditionalFormatting sqref="R121">
    <cfRule type="expression" dxfId="219" priority="223">
      <formula>S121&lt;O121</formula>
    </cfRule>
    <cfRule type="expression" dxfId="218" priority="224">
      <formula>S121&gt;O121</formula>
    </cfRule>
  </conditionalFormatting>
  <conditionalFormatting sqref="R124">
    <cfRule type="expression" dxfId="217" priority="221">
      <formula>S124&lt;O124</formula>
    </cfRule>
    <cfRule type="expression" dxfId="216" priority="222">
      <formula>S124&gt;O124</formula>
    </cfRule>
  </conditionalFormatting>
  <conditionalFormatting sqref="R126">
    <cfRule type="expression" dxfId="215" priority="219">
      <formula>S126&lt;O126</formula>
    </cfRule>
    <cfRule type="expression" dxfId="214" priority="220">
      <formula>S126&gt;O126</formula>
    </cfRule>
  </conditionalFormatting>
  <conditionalFormatting sqref="R125">
    <cfRule type="expression" dxfId="213" priority="217">
      <formula>S125&lt;O125</formula>
    </cfRule>
    <cfRule type="expression" dxfId="212" priority="218">
      <formula>S125&gt;O125</formula>
    </cfRule>
  </conditionalFormatting>
  <conditionalFormatting sqref="R130">
    <cfRule type="expression" dxfId="211" priority="215">
      <formula>S130&lt;O130</formula>
    </cfRule>
    <cfRule type="expression" dxfId="210" priority="216">
      <formula>S130&gt;O130</formula>
    </cfRule>
  </conditionalFormatting>
  <conditionalFormatting sqref="R132">
    <cfRule type="expression" dxfId="209" priority="213">
      <formula>S132&lt;O132</formula>
    </cfRule>
    <cfRule type="expression" dxfId="208" priority="214">
      <formula>S132&gt;O132</formula>
    </cfRule>
  </conditionalFormatting>
  <conditionalFormatting sqref="R131">
    <cfRule type="expression" dxfId="207" priority="211">
      <formula>S131&lt;O131</formula>
    </cfRule>
    <cfRule type="expression" dxfId="206" priority="212">
      <formula>S131&gt;O131</formula>
    </cfRule>
  </conditionalFormatting>
  <conditionalFormatting sqref="R134">
    <cfRule type="expression" dxfId="205" priority="209">
      <formula>S134&lt;O134</formula>
    </cfRule>
    <cfRule type="expression" dxfId="204" priority="210">
      <formula>S134&gt;O134</formula>
    </cfRule>
  </conditionalFormatting>
  <conditionalFormatting sqref="R136">
    <cfRule type="expression" dxfId="203" priority="207">
      <formula>S136&lt;O136</formula>
    </cfRule>
    <cfRule type="expression" dxfId="202" priority="208">
      <formula>S136&gt;O136</formula>
    </cfRule>
  </conditionalFormatting>
  <conditionalFormatting sqref="R135">
    <cfRule type="expression" dxfId="201" priority="205">
      <formula>S135&lt;O135</formula>
    </cfRule>
    <cfRule type="expression" dxfId="200" priority="206">
      <formula>S135&gt;O135</formula>
    </cfRule>
  </conditionalFormatting>
  <conditionalFormatting sqref="R139">
    <cfRule type="expression" dxfId="199" priority="203">
      <formula>S139&lt;O139</formula>
    </cfRule>
    <cfRule type="expression" dxfId="198" priority="204">
      <formula>S139&gt;O139</formula>
    </cfRule>
  </conditionalFormatting>
  <conditionalFormatting sqref="R141">
    <cfRule type="expression" dxfId="197" priority="201">
      <formula>S141&lt;O141</formula>
    </cfRule>
    <cfRule type="expression" dxfId="196" priority="202">
      <formula>S141&gt;O141</formula>
    </cfRule>
  </conditionalFormatting>
  <conditionalFormatting sqref="R140">
    <cfRule type="expression" dxfId="195" priority="199">
      <formula>S140&lt;O140</formula>
    </cfRule>
    <cfRule type="expression" dxfId="194" priority="200">
      <formula>S140&gt;O140</formula>
    </cfRule>
  </conditionalFormatting>
  <conditionalFormatting sqref="R143">
    <cfRule type="expression" dxfId="193" priority="197">
      <formula>S143&lt;O143</formula>
    </cfRule>
    <cfRule type="expression" dxfId="192" priority="198">
      <formula>S143&gt;O143</formula>
    </cfRule>
  </conditionalFormatting>
  <conditionalFormatting sqref="R145">
    <cfRule type="expression" dxfId="191" priority="195">
      <formula>S145&lt;O145</formula>
    </cfRule>
    <cfRule type="expression" dxfId="190" priority="196">
      <formula>S145&gt;O145</formula>
    </cfRule>
  </conditionalFormatting>
  <conditionalFormatting sqref="R144">
    <cfRule type="expression" dxfId="189" priority="193">
      <formula>S144&lt;O144</formula>
    </cfRule>
    <cfRule type="expression" dxfId="188" priority="194">
      <formula>S144&gt;O144</formula>
    </cfRule>
  </conditionalFormatting>
  <conditionalFormatting sqref="R148">
    <cfRule type="expression" dxfId="187" priority="191">
      <formula>S148&lt;O148</formula>
    </cfRule>
    <cfRule type="expression" dxfId="186" priority="192">
      <formula>S148&gt;O148</formula>
    </cfRule>
  </conditionalFormatting>
  <conditionalFormatting sqref="R150">
    <cfRule type="expression" dxfId="185" priority="189">
      <formula>S150&lt;O150</formula>
    </cfRule>
    <cfRule type="expression" dxfId="184" priority="190">
      <formula>S150&gt;O150</formula>
    </cfRule>
  </conditionalFormatting>
  <conditionalFormatting sqref="R149">
    <cfRule type="expression" dxfId="183" priority="187">
      <formula>S149&lt;O149</formula>
    </cfRule>
    <cfRule type="expression" dxfId="182" priority="188">
      <formula>S149&gt;O149</formula>
    </cfRule>
  </conditionalFormatting>
  <conditionalFormatting sqref="R152">
    <cfRule type="expression" dxfId="181" priority="185">
      <formula>S152&lt;O152</formula>
    </cfRule>
    <cfRule type="expression" dxfId="180" priority="186">
      <formula>S152&gt;O152</formula>
    </cfRule>
  </conditionalFormatting>
  <conditionalFormatting sqref="R154">
    <cfRule type="expression" dxfId="179" priority="183">
      <formula>S154&lt;O154</formula>
    </cfRule>
    <cfRule type="expression" dxfId="178" priority="184">
      <formula>S154&gt;O154</formula>
    </cfRule>
  </conditionalFormatting>
  <conditionalFormatting sqref="V18">
    <cfRule type="expression" dxfId="177" priority="179">
      <formula>W18&lt;S18</formula>
    </cfRule>
    <cfRule type="expression" dxfId="176" priority="180">
      <formula>W18&gt;S18</formula>
    </cfRule>
  </conditionalFormatting>
  <conditionalFormatting sqref="V20">
    <cfRule type="expression" dxfId="175" priority="177">
      <formula>W20&lt;S20</formula>
    </cfRule>
    <cfRule type="expression" dxfId="174" priority="178">
      <formula>W20&gt;S20</formula>
    </cfRule>
  </conditionalFormatting>
  <conditionalFormatting sqref="V19">
    <cfRule type="expression" dxfId="173" priority="175">
      <formula>W19&lt;S19</formula>
    </cfRule>
    <cfRule type="expression" dxfId="172" priority="176">
      <formula>W19&gt;S19</formula>
    </cfRule>
  </conditionalFormatting>
  <conditionalFormatting sqref="V22">
    <cfRule type="expression" dxfId="171" priority="173">
      <formula>W22&lt;S22</formula>
    </cfRule>
    <cfRule type="expression" dxfId="170" priority="174">
      <formula>W22&gt;S22</formula>
    </cfRule>
  </conditionalFormatting>
  <conditionalFormatting sqref="V24">
    <cfRule type="expression" dxfId="169" priority="171">
      <formula>W24&lt;S24</formula>
    </cfRule>
    <cfRule type="expression" dxfId="168" priority="172">
      <formula>W24&gt;S24</formula>
    </cfRule>
  </conditionalFormatting>
  <conditionalFormatting sqref="V23">
    <cfRule type="expression" dxfId="167" priority="169">
      <formula>W23&lt;S23</formula>
    </cfRule>
    <cfRule type="expression" dxfId="166" priority="170">
      <formula>W23&gt;S23</formula>
    </cfRule>
  </conditionalFormatting>
  <conditionalFormatting sqref="V27">
    <cfRule type="expression" dxfId="165" priority="167">
      <formula>W27&lt;S27</formula>
    </cfRule>
    <cfRule type="expression" dxfId="164" priority="168">
      <formula>W27&gt;S27</formula>
    </cfRule>
  </conditionalFormatting>
  <conditionalFormatting sqref="V29">
    <cfRule type="expression" dxfId="163" priority="165">
      <formula>W29&lt;S29</formula>
    </cfRule>
    <cfRule type="expression" dxfId="162" priority="166">
      <formula>W29&gt;S29</formula>
    </cfRule>
  </conditionalFormatting>
  <conditionalFormatting sqref="V28">
    <cfRule type="expression" dxfId="161" priority="163">
      <formula>W28&lt;S28</formula>
    </cfRule>
    <cfRule type="expression" dxfId="160" priority="164">
      <formula>W28&gt;S28</formula>
    </cfRule>
  </conditionalFormatting>
  <conditionalFormatting sqref="V31">
    <cfRule type="expression" dxfId="159" priority="161">
      <formula>W31&lt;S31</formula>
    </cfRule>
    <cfRule type="expression" dxfId="158" priority="162">
      <formula>W31&gt;S31</formula>
    </cfRule>
  </conditionalFormatting>
  <conditionalFormatting sqref="V33">
    <cfRule type="expression" dxfId="157" priority="159">
      <formula>W33&lt;S33</formula>
    </cfRule>
    <cfRule type="expression" dxfId="156" priority="160">
      <formula>W33&gt;S33</formula>
    </cfRule>
  </conditionalFormatting>
  <conditionalFormatting sqref="V32">
    <cfRule type="expression" dxfId="155" priority="157">
      <formula>W32&lt;S32</formula>
    </cfRule>
    <cfRule type="expression" dxfId="154" priority="158">
      <formula>W32&gt;S32</formula>
    </cfRule>
  </conditionalFormatting>
  <conditionalFormatting sqref="V36">
    <cfRule type="expression" dxfId="153" priority="155">
      <formula>W36&lt;S36</formula>
    </cfRule>
    <cfRule type="expression" dxfId="152" priority="156">
      <formula>W36&gt;S36</formula>
    </cfRule>
  </conditionalFormatting>
  <conditionalFormatting sqref="V38">
    <cfRule type="expression" dxfId="151" priority="153">
      <formula>W38&lt;S38</formula>
    </cfRule>
    <cfRule type="expression" dxfId="150" priority="154">
      <formula>W38&gt;S38</formula>
    </cfRule>
  </conditionalFormatting>
  <conditionalFormatting sqref="V37">
    <cfRule type="expression" dxfId="149" priority="151">
      <formula>W37&lt;S37</formula>
    </cfRule>
    <cfRule type="expression" dxfId="148" priority="152">
      <formula>W37&gt;S37</formula>
    </cfRule>
  </conditionalFormatting>
  <conditionalFormatting sqref="V40">
    <cfRule type="expression" dxfId="147" priority="149">
      <formula>W40&lt;S40</formula>
    </cfRule>
    <cfRule type="expression" dxfId="146" priority="150">
      <formula>W40&gt;S40</formula>
    </cfRule>
  </conditionalFormatting>
  <conditionalFormatting sqref="V42">
    <cfRule type="expression" dxfId="145" priority="147">
      <formula>W42&lt;S42</formula>
    </cfRule>
    <cfRule type="expression" dxfId="144" priority="148">
      <formula>W42&gt;S42</formula>
    </cfRule>
  </conditionalFormatting>
  <conditionalFormatting sqref="V41">
    <cfRule type="expression" dxfId="143" priority="145">
      <formula>W41&lt;S41</formula>
    </cfRule>
    <cfRule type="expression" dxfId="142" priority="146">
      <formula>W41&gt;S41</formula>
    </cfRule>
  </conditionalFormatting>
  <conditionalFormatting sqref="V46">
    <cfRule type="expression" dxfId="141" priority="143">
      <formula>W46&lt;S46</formula>
    </cfRule>
    <cfRule type="expression" dxfId="140" priority="144">
      <formula>W46&gt;S46</formula>
    </cfRule>
  </conditionalFormatting>
  <conditionalFormatting sqref="V48">
    <cfRule type="expression" dxfId="139" priority="141">
      <formula>W48&lt;S48</formula>
    </cfRule>
    <cfRule type="expression" dxfId="138" priority="142">
      <formula>W48&gt;S48</formula>
    </cfRule>
  </conditionalFormatting>
  <conditionalFormatting sqref="V47">
    <cfRule type="expression" dxfId="137" priority="139">
      <formula>W47&lt;S47</formula>
    </cfRule>
    <cfRule type="expression" dxfId="136" priority="140">
      <formula>W47&gt;S47</formula>
    </cfRule>
  </conditionalFormatting>
  <conditionalFormatting sqref="V50">
    <cfRule type="expression" dxfId="135" priority="137">
      <formula>W50&lt;S50</formula>
    </cfRule>
    <cfRule type="expression" dxfId="134" priority="138">
      <formula>W50&gt;S50</formula>
    </cfRule>
  </conditionalFormatting>
  <conditionalFormatting sqref="V52">
    <cfRule type="expression" dxfId="133" priority="135">
      <formula>W52&lt;S52</formula>
    </cfRule>
    <cfRule type="expression" dxfId="132" priority="136">
      <formula>W52&gt;S52</formula>
    </cfRule>
  </conditionalFormatting>
  <conditionalFormatting sqref="V51">
    <cfRule type="expression" dxfId="131" priority="133">
      <formula>W51&lt;S51</formula>
    </cfRule>
    <cfRule type="expression" dxfId="130" priority="134">
      <formula>W51&gt;S51</formula>
    </cfRule>
  </conditionalFormatting>
  <conditionalFormatting sqref="V55">
    <cfRule type="expression" dxfId="129" priority="131">
      <formula>W55&lt;S55</formula>
    </cfRule>
    <cfRule type="expression" dxfId="128" priority="132">
      <formula>W55&gt;S55</formula>
    </cfRule>
  </conditionalFormatting>
  <conditionalFormatting sqref="V57">
    <cfRule type="expression" dxfId="127" priority="129">
      <formula>W57&lt;S57</formula>
    </cfRule>
    <cfRule type="expression" dxfId="126" priority="130">
      <formula>W57&gt;S57</formula>
    </cfRule>
  </conditionalFormatting>
  <conditionalFormatting sqref="V56">
    <cfRule type="expression" dxfId="125" priority="127">
      <formula>W56&lt;S56</formula>
    </cfRule>
    <cfRule type="expression" dxfId="124" priority="128">
      <formula>W56&gt;S56</formula>
    </cfRule>
  </conditionalFormatting>
  <conditionalFormatting sqref="V59">
    <cfRule type="expression" dxfId="123" priority="125">
      <formula>W59&lt;S59</formula>
    </cfRule>
    <cfRule type="expression" dxfId="122" priority="126">
      <formula>W59&gt;S59</formula>
    </cfRule>
  </conditionalFormatting>
  <conditionalFormatting sqref="V61">
    <cfRule type="expression" dxfId="121" priority="123">
      <formula>W61&lt;S61</formula>
    </cfRule>
    <cfRule type="expression" dxfId="120" priority="124">
      <formula>W61&gt;S61</formula>
    </cfRule>
  </conditionalFormatting>
  <conditionalFormatting sqref="V60">
    <cfRule type="expression" dxfId="119" priority="121">
      <formula>W60&lt;S60</formula>
    </cfRule>
    <cfRule type="expression" dxfId="118" priority="122">
      <formula>W60&gt;S60</formula>
    </cfRule>
  </conditionalFormatting>
  <conditionalFormatting sqref="V64">
    <cfRule type="expression" dxfId="117" priority="119">
      <formula>W64&lt;S64</formula>
    </cfRule>
    <cfRule type="expression" dxfId="116" priority="120">
      <formula>W64&gt;S64</formula>
    </cfRule>
  </conditionalFormatting>
  <conditionalFormatting sqref="V66">
    <cfRule type="expression" dxfId="115" priority="117">
      <formula>W66&lt;S66</formula>
    </cfRule>
    <cfRule type="expression" dxfId="114" priority="118">
      <formula>W66&gt;S66</formula>
    </cfRule>
  </conditionalFormatting>
  <conditionalFormatting sqref="V65">
    <cfRule type="expression" dxfId="113" priority="115">
      <formula>W65&lt;S65</formula>
    </cfRule>
    <cfRule type="expression" dxfId="112" priority="116">
      <formula>W65&gt;S65</formula>
    </cfRule>
  </conditionalFormatting>
  <conditionalFormatting sqref="V68">
    <cfRule type="expression" dxfId="111" priority="113">
      <formula>W68&lt;S68</formula>
    </cfRule>
    <cfRule type="expression" dxfId="110" priority="114">
      <formula>W68&gt;S68</formula>
    </cfRule>
  </conditionalFormatting>
  <conditionalFormatting sqref="V70">
    <cfRule type="expression" dxfId="109" priority="111">
      <formula>W70&lt;S70</formula>
    </cfRule>
    <cfRule type="expression" dxfId="108" priority="112">
      <formula>W70&gt;S70</formula>
    </cfRule>
  </conditionalFormatting>
  <conditionalFormatting sqref="V69">
    <cfRule type="expression" dxfId="107" priority="109">
      <formula>W69&lt;S69</formula>
    </cfRule>
    <cfRule type="expression" dxfId="106" priority="110">
      <formula>W69&gt;S69</formula>
    </cfRule>
  </conditionalFormatting>
  <conditionalFormatting sqref="V74">
    <cfRule type="expression" dxfId="105" priority="107">
      <formula>W74&lt;S74</formula>
    </cfRule>
    <cfRule type="expression" dxfId="104" priority="108">
      <formula>W74&gt;S74</formula>
    </cfRule>
  </conditionalFormatting>
  <conditionalFormatting sqref="V76">
    <cfRule type="expression" dxfId="103" priority="105">
      <formula>W76&lt;S76</formula>
    </cfRule>
    <cfRule type="expression" dxfId="102" priority="106">
      <formula>W76&gt;S76</formula>
    </cfRule>
  </conditionalFormatting>
  <conditionalFormatting sqref="V75">
    <cfRule type="expression" dxfId="101" priority="103">
      <formula>W75&lt;S75</formula>
    </cfRule>
    <cfRule type="expression" dxfId="100" priority="104">
      <formula>W75&gt;S75</formula>
    </cfRule>
  </conditionalFormatting>
  <conditionalFormatting sqref="V78">
    <cfRule type="expression" dxfId="99" priority="101">
      <formula>W78&lt;S78</formula>
    </cfRule>
    <cfRule type="expression" dxfId="98" priority="102">
      <formula>W78&gt;S78</formula>
    </cfRule>
  </conditionalFormatting>
  <conditionalFormatting sqref="V80">
    <cfRule type="expression" dxfId="97" priority="99">
      <formula>W80&lt;S80</formula>
    </cfRule>
    <cfRule type="expression" dxfId="96" priority="100">
      <formula>W80&gt;S80</formula>
    </cfRule>
  </conditionalFormatting>
  <conditionalFormatting sqref="V79">
    <cfRule type="expression" dxfId="95" priority="97">
      <formula>W79&lt;S79</formula>
    </cfRule>
    <cfRule type="expression" dxfId="94" priority="98">
      <formula>W79&gt;S79</formula>
    </cfRule>
  </conditionalFormatting>
  <conditionalFormatting sqref="V83">
    <cfRule type="expression" dxfId="93" priority="95">
      <formula>W83&lt;S83</formula>
    </cfRule>
    <cfRule type="expression" dxfId="92" priority="96">
      <formula>W83&gt;S83</formula>
    </cfRule>
  </conditionalFormatting>
  <conditionalFormatting sqref="V85">
    <cfRule type="expression" dxfId="91" priority="93">
      <formula>W85&lt;S85</formula>
    </cfRule>
    <cfRule type="expression" dxfId="90" priority="94">
      <formula>W85&gt;S85</formula>
    </cfRule>
  </conditionalFormatting>
  <conditionalFormatting sqref="V84">
    <cfRule type="expression" dxfId="89" priority="91">
      <formula>W84&lt;S84</formula>
    </cfRule>
    <cfRule type="expression" dxfId="88" priority="92">
      <formula>W84&gt;S84</formula>
    </cfRule>
  </conditionalFormatting>
  <conditionalFormatting sqref="V87">
    <cfRule type="expression" dxfId="87" priority="89">
      <formula>W87&lt;S87</formula>
    </cfRule>
    <cfRule type="expression" dxfId="86" priority="90">
      <formula>W87&gt;S87</formula>
    </cfRule>
  </conditionalFormatting>
  <conditionalFormatting sqref="V89">
    <cfRule type="expression" dxfId="85" priority="87">
      <formula>W89&lt;S89</formula>
    </cfRule>
    <cfRule type="expression" dxfId="84" priority="88">
      <formula>W89&gt;S89</formula>
    </cfRule>
  </conditionalFormatting>
  <conditionalFormatting sqref="V88">
    <cfRule type="expression" dxfId="83" priority="85">
      <formula>W88&lt;S88</formula>
    </cfRule>
    <cfRule type="expression" dxfId="82" priority="86">
      <formula>W88&gt;S88</formula>
    </cfRule>
  </conditionalFormatting>
  <conditionalFormatting sqref="V92">
    <cfRule type="expression" dxfId="81" priority="83">
      <formula>W92&lt;S92</formula>
    </cfRule>
    <cfRule type="expression" dxfId="80" priority="84">
      <formula>W92&gt;S92</formula>
    </cfRule>
  </conditionalFormatting>
  <conditionalFormatting sqref="V94">
    <cfRule type="expression" dxfId="79" priority="81">
      <formula>W94&lt;S94</formula>
    </cfRule>
    <cfRule type="expression" dxfId="78" priority="82">
      <formula>W94&gt;S94</formula>
    </cfRule>
  </conditionalFormatting>
  <conditionalFormatting sqref="V93">
    <cfRule type="expression" dxfId="77" priority="79">
      <formula>W93&lt;S93</formula>
    </cfRule>
    <cfRule type="expression" dxfId="76" priority="80">
      <formula>W93&gt;S93</formula>
    </cfRule>
  </conditionalFormatting>
  <conditionalFormatting sqref="V96">
    <cfRule type="expression" dxfId="75" priority="77">
      <formula>W96&lt;S96</formula>
    </cfRule>
    <cfRule type="expression" dxfId="74" priority="78">
      <formula>W96&gt;S96</formula>
    </cfRule>
  </conditionalFormatting>
  <conditionalFormatting sqref="V98">
    <cfRule type="expression" dxfId="73" priority="75">
      <formula>W98&lt;S98</formula>
    </cfRule>
    <cfRule type="expression" dxfId="72" priority="76">
      <formula>W98&gt;S98</formula>
    </cfRule>
  </conditionalFormatting>
  <conditionalFormatting sqref="V97">
    <cfRule type="expression" dxfId="71" priority="73">
      <formula>W97&lt;S97</formula>
    </cfRule>
    <cfRule type="expression" dxfId="70" priority="74">
      <formula>W97&gt;S97</formula>
    </cfRule>
  </conditionalFormatting>
  <conditionalFormatting sqref="V102">
    <cfRule type="expression" dxfId="69" priority="71">
      <formula>W102&lt;S102</formula>
    </cfRule>
    <cfRule type="expression" dxfId="68" priority="72">
      <formula>W102&gt;S102</formula>
    </cfRule>
  </conditionalFormatting>
  <conditionalFormatting sqref="V104">
    <cfRule type="expression" dxfId="67" priority="69">
      <formula>W104&lt;S104</formula>
    </cfRule>
    <cfRule type="expression" dxfId="66" priority="70">
      <formula>W104&gt;S104</formula>
    </cfRule>
  </conditionalFormatting>
  <conditionalFormatting sqref="V103">
    <cfRule type="expression" dxfId="65" priority="67">
      <formula>W103&lt;S103</formula>
    </cfRule>
    <cfRule type="expression" dxfId="64" priority="68">
      <formula>W103&gt;S103</formula>
    </cfRule>
  </conditionalFormatting>
  <conditionalFormatting sqref="V106">
    <cfRule type="expression" dxfId="63" priority="65">
      <formula>W106&lt;S106</formula>
    </cfRule>
    <cfRule type="expression" dxfId="62" priority="66">
      <formula>W106&gt;S106</formula>
    </cfRule>
  </conditionalFormatting>
  <conditionalFormatting sqref="V108">
    <cfRule type="expression" dxfId="61" priority="63">
      <formula>W108&lt;S108</formula>
    </cfRule>
    <cfRule type="expression" dxfId="60" priority="64">
      <formula>W108&gt;S108</formula>
    </cfRule>
  </conditionalFormatting>
  <conditionalFormatting sqref="V107">
    <cfRule type="expression" dxfId="59" priority="61">
      <formula>W107&lt;S107</formula>
    </cfRule>
    <cfRule type="expression" dxfId="58" priority="62">
      <formula>W107&gt;S107</formula>
    </cfRule>
  </conditionalFormatting>
  <conditionalFormatting sqref="V111">
    <cfRule type="expression" dxfId="57" priority="59">
      <formula>W111&lt;S111</formula>
    </cfRule>
    <cfRule type="expression" dxfId="56" priority="60">
      <formula>W111&gt;S111</formula>
    </cfRule>
  </conditionalFormatting>
  <conditionalFormatting sqref="V113">
    <cfRule type="expression" dxfId="55" priority="57">
      <formula>W113&lt;S113</formula>
    </cfRule>
    <cfRule type="expression" dxfId="54" priority="58">
      <formula>W113&gt;S113</formula>
    </cfRule>
  </conditionalFormatting>
  <conditionalFormatting sqref="V112">
    <cfRule type="expression" dxfId="53" priority="55">
      <formula>W112&lt;S112</formula>
    </cfRule>
    <cfRule type="expression" dxfId="52" priority="56">
      <formula>W112&gt;S112</formula>
    </cfRule>
  </conditionalFormatting>
  <conditionalFormatting sqref="V115">
    <cfRule type="expression" dxfId="51" priority="53">
      <formula>W115&lt;S115</formula>
    </cfRule>
    <cfRule type="expression" dxfId="50" priority="54">
      <formula>W115&gt;S115</formula>
    </cfRule>
  </conditionalFormatting>
  <conditionalFormatting sqref="V117">
    <cfRule type="expression" dxfId="49" priority="51">
      <formula>W117&lt;S117</formula>
    </cfRule>
    <cfRule type="expression" dxfId="48" priority="52">
      <formula>W117&gt;S117</formula>
    </cfRule>
  </conditionalFormatting>
  <conditionalFormatting sqref="V116">
    <cfRule type="expression" dxfId="47" priority="49">
      <formula>W116&lt;S116</formula>
    </cfRule>
    <cfRule type="expression" dxfId="46" priority="50">
      <formula>W116&gt;S116</formula>
    </cfRule>
  </conditionalFormatting>
  <conditionalFormatting sqref="V120">
    <cfRule type="expression" dxfId="45" priority="47">
      <formula>W120&lt;S120</formula>
    </cfRule>
    <cfRule type="expression" dxfId="44" priority="48">
      <formula>W120&gt;S120</formula>
    </cfRule>
  </conditionalFormatting>
  <conditionalFormatting sqref="V122">
    <cfRule type="expression" dxfId="43" priority="45">
      <formula>W122&lt;S122</formula>
    </cfRule>
    <cfRule type="expression" dxfId="42" priority="46">
      <formula>W122&gt;S122</formula>
    </cfRule>
  </conditionalFormatting>
  <conditionalFormatting sqref="V121">
    <cfRule type="expression" dxfId="41" priority="43">
      <formula>W121&lt;S121</formula>
    </cfRule>
    <cfRule type="expression" dxfId="40" priority="44">
      <formula>W121&gt;S121</formula>
    </cfRule>
  </conditionalFormatting>
  <conditionalFormatting sqref="V124">
    <cfRule type="expression" dxfId="39" priority="41">
      <formula>W124&lt;S124</formula>
    </cfRule>
    <cfRule type="expression" dxfId="38" priority="42">
      <formula>W124&gt;S124</formula>
    </cfRule>
  </conditionalFormatting>
  <conditionalFormatting sqref="V126">
    <cfRule type="expression" dxfId="37" priority="39">
      <formula>W126&lt;S126</formula>
    </cfRule>
    <cfRule type="expression" dxfId="36" priority="40">
      <formula>W126&gt;S126</formula>
    </cfRule>
  </conditionalFormatting>
  <conditionalFormatting sqref="V125">
    <cfRule type="expression" dxfId="35" priority="37">
      <formula>W125&lt;S125</formula>
    </cfRule>
    <cfRule type="expression" dxfId="34" priority="38">
      <formula>W125&gt;S125</formula>
    </cfRule>
  </conditionalFormatting>
  <conditionalFormatting sqref="V130">
    <cfRule type="expression" dxfId="33" priority="35">
      <formula>W130&lt;S130</formula>
    </cfRule>
    <cfRule type="expression" dxfId="32" priority="36">
      <formula>W130&gt;S130</formula>
    </cfRule>
  </conditionalFormatting>
  <conditionalFormatting sqref="V132">
    <cfRule type="expression" dxfId="31" priority="33">
      <formula>W132&lt;S132</formula>
    </cfRule>
    <cfRule type="expression" dxfId="30" priority="34">
      <formula>W132&gt;S132</formula>
    </cfRule>
  </conditionalFormatting>
  <conditionalFormatting sqref="V131">
    <cfRule type="expression" dxfId="29" priority="31">
      <formula>W131&lt;S131</formula>
    </cfRule>
    <cfRule type="expression" dxfId="28" priority="32">
      <formula>W131&gt;S131</formula>
    </cfRule>
  </conditionalFormatting>
  <conditionalFormatting sqref="V134">
    <cfRule type="expression" dxfId="27" priority="29">
      <formula>W134&lt;S134</formula>
    </cfRule>
    <cfRule type="expression" dxfId="26" priority="30">
      <formula>W134&gt;S134</formula>
    </cfRule>
  </conditionalFormatting>
  <conditionalFormatting sqref="V136">
    <cfRule type="expression" dxfId="25" priority="27">
      <formula>W136&lt;S136</formula>
    </cfRule>
    <cfRule type="expression" dxfId="24" priority="28">
      <formula>W136&gt;S136</formula>
    </cfRule>
  </conditionalFormatting>
  <conditionalFormatting sqref="V135">
    <cfRule type="expression" dxfId="23" priority="25">
      <formula>W135&lt;S135</formula>
    </cfRule>
    <cfRule type="expression" dxfId="22" priority="26">
      <formula>W135&gt;S135</formula>
    </cfRule>
  </conditionalFormatting>
  <conditionalFormatting sqref="V139">
    <cfRule type="expression" dxfId="21" priority="23">
      <formula>W139&lt;S139</formula>
    </cfRule>
    <cfRule type="expression" dxfId="20" priority="24">
      <formula>W139&gt;S139</formula>
    </cfRule>
  </conditionalFormatting>
  <conditionalFormatting sqref="V141">
    <cfRule type="expression" dxfId="19" priority="21">
      <formula>W141&lt;S141</formula>
    </cfRule>
    <cfRule type="expression" dxfId="18" priority="22">
      <formula>W141&gt;S141</formula>
    </cfRule>
  </conditionalFormatting>
  <conditionalFormatting sqref="V140">
    <cfRule type="expression" dxfId="17" priority="19">
      <formula>W140&lt;S140</formula>
    </cfRule>
    <cfRule type="expression" dxfId="16" priority="20">
      <formula>W140&gt;S140</formula>
    </cfRule>
  </conditionalFormatting>
  <conditionalFormatting sqref="V143">
    <cfRule type="expression" dxfId="15" priority="17">
      <formula>W143&lt;S143</formula>
    </cfRule>
    <cfRule type="expression" dxfId="14" priority="18">
      <formula>W143&gt;S143</formula>
    </cfRule>
  </conditionalFormatting>
  <conditionalFormatting sqref="V145">
    <cfRule type="expression" dxfId="13" priority="15">
      <formula>W145&lt;S145</formula>
    </cfRule>
    <cfRule type="expression" dxfId="12" priority="16">
      <formula>W145&gt;S145</formula>
    </cfRule>
  </conditionalFormatting>
  <conditionalFormatting sqref="V144">
    <cfRule type="expression" dxfId="11" priority="13">
      <formula>W144&lt;S144</formula>
    </cfRule>
    <cfRule type="expression" dxfId="10" priority="14">
      <formula>W144&gt;S144</formula>
    </cfRule>
  </conditionalFormatting>
  <conditionalFormatting sqref="V148">
    <cfRule type="expression" dxfId="9" priority="11">
      <formula>W148&lt;S148</formula>
    </cfRule>
    <cfRule type="expression" dxfId="8" priority="12">
      <formula>W148&gt;S148</formula>
    </cfRule>
  </conditionalFormatting>
  <conditionalFormatting sqref="V150">
    <cfRule type="expression" dxfId="7" priority="9">
      <formula>W150&lt;S150</formula>
    </cfRule>
    <cfRule type="expression" dxfId="6" priority="10">
      <formula>W150&gt;S150</formula>
    </cfRule>
  </conditionalFormatting>
  <conditionalFormatting sqref="V149">
    <cfRule type="expression" dxfId="5" priority="7">
      <formula>W149&lt;S149</formula>
    </cfRule>
    <cfRule type="expression" dxfId="4" priority="8">
      <formula>W149&gt;S149</formula>
    </cfRule>
  </conditionalFormatting>
  <conditionalFormatting sqref="V152">
    <cfRule type="expression" dxfId="3" priority="5">
      <formula>W152&lt;S152</formula>
    </cfRule>
    <cfRule type="expression" dxfId="2" priority="6">
      <formula>W152&gt;S152</formula>
    </cfRule>
  </conditionalFormatting>
  <conditionalFormatting sqref="V154">
    <cfRule type="expression" dxfId="1" priority="3">
      <formula>W154&lt;S154</formula>
    </cfRule>
    <cfRule type="expression" dxfId="0" priority="4">
      <formula>W154&gt;S154</formula>
    </cfRule>
  </conditionalFormatting>
  <dataValidations count="19">
    <dataValidation type="list" allowBlank="1" showInputMessage="1" showErrorMessage="1" sqref="F154 J154 N154 R154 V154">
      <formula1>AnsL</formula1>
    </dataValidation>
    <dataValidation type="list" allowBlank="1" showInputMessage="1" showErrorMessage="1" sqref="F150 J150 N150 R150 V150">
      <formula1>AnsK</formula1>
    </dataValidation>
    <dataValidation type="list" allowBlank="1" showInputMessage="1" showErrorMessage="1" sqref="F48 J48 N48 R48 V48">
      <formula1>AnsR</formula1>
    </dataValidation>
    <dataValidation type="list" allowBlank="1" showInputMessage="1" showErrorMessage="1" sqref="F38 J38 N38 R38 V38">
      <formula1>AnsD</formula1>
    </dataValidation>
    <dataValidation type="list" allowBlank="1" showInputMessage="1" showErrorMessage="1" sqref="F22 J22 N22 R22 V22">
      <formula1>AnsQ</formula1>
    </dataValidation>
    <dataValidation type="list" allowBlank="1" showInputMessage="1" showErrorMessage="1" sqref="F149 J149 N149 R149 V149">
      <formula1>AnsJ</formula1>
    </dataValidation>
    <dataValidation type="list" allowBlank="1" showInputMessage="1" showErrorMessage="1" sqref="F140 J143:J145 J140 F143:F145 N143:N145 N140 R143:R145 R140 V143:V145 V140">
      <formula1>AnsG</formula1>
    </dataValidation>
    <dataValidation type="list" allowBlank="1" showInputMessage="1" showErrorMessage="1" sqref="F135 J135 N135 R135 V135">
      <formula1>AnsI</formula1>
    </dataValidation>
    <dataValidation type="list" allowBlank="1" showInputMessage="1" showErrorMessage="1" sqref="F134 J134 N134 R134 V134">
      <formula1>AnsH</formula1>
    </dataValidation>
    <dataValidation type="list" allowBlank="1" showInputMessage="1" showErrorMessage="1" sqref="F69 J69 N69 R69 V69">
      <formula1>AnsM</formula1>
    </dataValidation>
    <dataValidation type="list" allowBlank="1" showInputMessage="1" showErrorMessage="1" sqref="J41:J42 F41:F42 N41:N42 R41:R42 V41:V42">
      <formula1>AnsF</formula1>
    </dataValidation>
    <dataValidation type="list" allowBlank="1" showInputMessage="1" showErrorMessage="1" sqref="F37 J37 N37 R37 V37">
      <formula1>AnsC</formula1>
    </dataValidation>
    <dataValidation type="list" allowBlank="1" showInputMessage="1" showErrorMessage="1" sqref="J136 J52 F55 F153 J24 F64 F40 J116:J117 J126 F52 J40 F24 J55 F126 J64 F116:F117 J153 F136 N136 N52 N24 N116:N117 N126 N40 N55 N64 N153 R136 R52 R24 R116:R117 R126 R40 R55 R64 R153 V136 V52 V24 V116:V117 V126 V40 V55 V64 V153">
      <formula1>AnsE</formula1>
    </dataValidation>
    <dataValidation type="list" allowBlank="1" showInputMessage="1" showErrorMessage="1" sqref="F23 F36 F46 F56 J106:J108 F111:F113 F115 F124:F125 F120:F122 F50:F51 J59:J61 J23 J36 J124:J125 J120:J122 J115 J111:J113 F59:F61 J46 J56 J50:J51 F106:F108 N106:N108 N59:N61 N23 N36 N124:N125 N120:N122 N115 N111:N113 N46 N56 N50:N51 R106:R108 R59:R61 R23 R36 R124:R125 R120:R122 R115 R111:R113 R46 R56 R50:R51 V106:V108 V59:V61 V23 V36 V124:V125 V120:V122 V115 V111:V113 V46 V56 V50:V51">
      <formula1>AnsB</formula1>
    </dataValidation>
    <dataValidation type="list" allowBlank="1" showInputMessage="1" showErrorMessage="1" sqref="F19 J19 N19 R19 V19">
      <formula1>AnsO</formula1>
    </dataValidation>
    <dataValidation type="list" allowBlank="1" showInputMessage="1" showErrorMessage="1" sqref="F20 F29 J20 J29 N20 N29 R20 R29 V20 V29">
      <formula1>AnsP</formula1>
    </dataValidation>
    <dataValidation type="list" allowBlank="1" showInputMessage="1" showErrorMessage="1" sqref="F18 J18 N18 R18 V18">
      <formula1>AnsN</formula1>
    </dataValidation>
    <dataValidation type="list" allowBlank="1" showInputMessage="1" showErrorMessage="1" sqref="F28 J28 N28 R28 V28">
      <formula1>AnsS</formula1>
    </dataValidation>
    <dataValidation type="list" allowBlank="1" showInputMessage="1" showErrorMessage="1" sqref="F152 F57 F68 F141 F139 F148 J70 F74:F76 J78:J80 F83:F85 J87:J89 F92:F94 F130:F132 F27 J31:J33 F47 F65:F66 J96:J98 F102:F104 J27 J47 J152 J148 J141 J139 J130:J132 J102:J104 F87:F89 J92:J94 F78:F80 J83:J85 F70 J74:J76 J68 F31:F33 J65:J66 J57 F96:F98 N70 N78:N80 N87:N89 N31:N33 N96:N98 N27 N47 N152 N148 N141 N139 N130:N132 N102:N104 N92:N94 N83:N85 N74:N76 N68 N65:N66 N57 R70 R78:R80 R87:R89 R31:R33 R96:R98 R27 R47 R152 R148 R141 R139 R130:R132 R102:R104 R92:R94 R83:R85 R74:R76 R68 R65:R66 R57 V70 V78:V80 V87:V89 V31:V33 V96:V98 V27 V47 V152 V148 V141 V139 V130:V132 V102:V104 V92:V94 V83:V85 V74:V76 V68 V65:V66 V57">
      <formula1>AnsA</formula1>
    </dataValidation>
  </dataValidations>
  <pageMargins left="0.75" right="0.75" top="1" bottom="1" header="0.5" footer="0.5"/>
  <pageSetup paperSize="9" scale="10" firstPageNumber="0" fitToWidth="0" fitToHeight="0" orientation="portrait"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AE132"/>
  <sheetViews>
    <sheetView zoomScale="120" zoomScaleNormal="120" workbookViewId="0">
      <selection activeCell="U4" sqref="U4"/>
    </sheetView>
  </sheetViews>
  <sheetFormatPr defaultColWidth="8.85546875" defaultRowHeight="15" x14ac:dyDescent="0.3"/>
  <cols>
    <col min="1" max="1" width="22.85546875" style="35" customWidth="1"/>
    <col min="2" max="2" width="11" style="35" customWidth="1"/>
    <col min="3" max="3" width="9.7109375" style="35" customWidth="1"/>
    <col min="4" max="4" width="1.85546875" style="35" customWidth="1"/>
    <col min="5" max="5" width="8.85546875" style="35"/>
    <col min="6" max="6" width="1.42578125" style="35" customWidth="1"/>
    <col min="7" max="7" width="8.85546875" style="35"/>
    <col min="8" max="8" width="1.42578125" style="35" customWidth="1"/>
    <col min="9" max="9" width="8.85546875" style="35"/>
    <col min="10" max="10" width="1.42578125" style="35" customWidth="1"/>
    <col min="11" max="11" width="21.42578125" style="35" customWidth="1"/>
    <col min="12" max="12" width="22.140625" style="35" customWidth="1"/>
    <col min="13" max="13" width="3.85546875" style="35" customWidth="1"/>
    <col min="14" max="14" width="4.42578125" style="35" customWidth="1"/>
    <col min="15" max="21" width="9.7109375" style="36" customWidth="1"/>
    <col min="22" max="22" width="9.7109375" style="35" customWidth="1"/>
    <col min="23" max="25" width="8.85546875" style="35"/>
    <col min="26" max="26" width="19" style="35" bestFit="1" customWidth="1"/>
    <col min="27" max="16384" width="8.85546875" style="35"/>
  </cols>
  <sheetData>
    <row r="1" spans="1:31" ht="69" customHeight="1" thickBot="1" x14ac:dyDescent="0.35">
      <c r="A1" s="438" t="s">
        <v>103</v>
      </c>
      <c r="B1" s="439"/>
      <c r="C1" s="439"/>
      <c r="D1" s="439"/>
      <c r="E1" s="439"/>
      <c r="F1" s="439"/>
      <c r="G1" s="439"/>
      <c r="H1" s="439"/>
      <c r="I1" s="439"/>
      <c r="J1" s="439"/>
      <c r="K1" s="440"/>
    </row>
    <row r="3" spans="1:31" ht="27.75" x14ac:dyDescent="0.45">
      <c r="A3" s="34" t="s">
        <v>38</v>
      </c>
      <c r="L3" s="34" t="str">
        <f>A3</f>
        <v>Software Assurance Maturity Model (SAMM) Roadmap</v>
      </c>
    </row>
    <row r="4" spans="1:31" s="37" customFormat="1" ht="16.5" x14ac:dyDescent="0.3">
      <c r="A4" s="37" t="s">
        <v>17</v>
      </c>
      <c r="B4" s="506" t="str">
        <f>IF(ISBLANK(Interview!D10),"",Interview!D10)</f>
        <v>Acme Software</v>
      </c>
      <c r="C4" s="506"/>
      <c r="L4" s="37" t="str">
        <f>B4</f>
        <v>Acme Software</v>
      </c>
      <c r="O4" s="39"/>
      <c r="P4" s="39"/>
      <c r="Q4" s="39"/>
      <c r="R4" s="39"/>
      <c r="S4" s="39"/>
      <c r="T4" s="39"/>
      <c r="U4" s="39"/>
      <c r="Y4" s="37">
        <v>1</v>
      </c>
      <c r="Z4" s="37">
        <v>1</v>
      </c>
      <c r="AA4" s="37">
        <v>1</v>
      </c>
    </row>
    <row r="5" spans="1:31" s="37" customFormat="1" ht="16.5" x14ac:dyDescent="0.3">
      <c r="A5" s="37" t="s">
        <v>18</v>
      </c>
      <c r="B5" s="506" t="str">
        <f>IF(ISBLANK(Interview!D11),"",Interview!D11)</f>
        <v>Team</v>
      </c>
      <c r="C5" s="506"/>
      <c r="L5" s="37" t="str">
        <f>B5</f>
        <v>Team</v>
      </c>
      <c r="O5" s="39"/>
      <c r="P5" s="39"/>
      <c r="Q5" s="39"/>
      <c r="R5" s="39"/>
      <c r="S5" s="39"/>
      <c r="T5" s="39"/>
      <c r="U5" s="39"/>
    </row>
    <row r="6" spans="1:31" s="37" customFormat="1" ht="16.5" x14ac:dyDescent="0.3">
      <c r="A6" s="37" t="s">
        <v>39</v>
      </c>
      <c r="B6" s="38" t="s">
        <v>125</v>
      </c>
      <c r="L6" s="148" t="str">
        <f>B6</f>
        <v>v1.0</v>
      </c>
      <c r="O6" s="39"/>
      <c r="P6" s="39"/>
      <c r="Q6" s="39"/>
      <c r="R6" s="39"/>
      <c r="S6" s="39"/>
      <c r="T6" s="39"/>
      <c r="U6" s="39"/>
    </row>
    <row r="7" spans="1:31" s="37" customFormat="1" ht="16.5" x14ac:dyDescent="0.3">
      <c r="A7" s="37" t="s">
        <v>40</v>
      </c>
      <c r="B7" s="149">
        <v>42794</v>
      </c>
      <c r="O7" s="39"/>
      <c r="P7" s="39"/>
      <c r="Q7" s="39"/>
      <c r="R7" s="39"/>
      <c r="S7" s="39"/>
      <c r="T7" s="39"/>
      <c r="U7" s="39"/>
    </row>
    <row r="8" spans="1:31" s="37" customFormat="1" ht="16.5" x14ac:dyDescent="0.3">
      <c r="A8" s="37" t="s">
        <v>41</v>
      </c>
      <c r="B8" s="38" t="s">
        <v>126</v>
      </c>
      <c r="L8" s="138"/>
      <c r="M8" s="138"/>
      <c r="N8" s="138"/>
      <c r="O8" s="504"/>
      <c r="P8" s="504"/>
      <c r="Q8" s="504"/>
      <c r="R8" s="504"/>
      <c r="S8" s="504"/>
      <c r="T8" s="504"/>
      <c r="U8" s="504"/>
      <c r="V8" s="504"/>
    </row>
    <row r="9" spans="1:31" s="37" customFormat="1" ht="16.5" x14ac:dyDescent="0.3">
      <c r="L9" s="139"/>
      <c r="M9" s="139"/>
      <c r="N9" s="139"/>
      <c r="O9" s="504"/>
      <c r="P9" s="504"/>
      <c r="Q9" s="504"/>
      <c r="R9" s="504"/>
      <c r="S9" s="504"/>
      <c r="T9" s="504"/>
      <c r="U9" s="504"/>
      <c r="V9" s="504"/>
    </row>
    <row r="10" spans="1:31" s="37" customFormat="1" ht="17.25" thickBot="1" x14ac:dyDescent="0.35">
      <c r="A10" s="37" t="s">
        <v>42</v>
      </c>
      <c r="B10" s="40" t="s">
        <v>43</v>
      </c>
      <c r="I10" s="40" t="s">
        <v>44</v>
      </c>
      <c r="L10" s="140" t="s">
        <v>45</v>
      </c>
      <c r="M10" s="140"/>
      <c r="N10" s="140"/>
      <c r="O10" s="505"/>
      <c r="P10" s="505"/>
      <c r="Q10" s="505"/>
      <c r="R10" s="505"/>
      <c r="S10" s="505"/>
      <c r="T10" s="505"/>
      <c r="U10" s="505"/>
      <c r="V10" s="505"/>
    </row>
    <row r="11" spans="1:31" ht="15.75" thickBot="1" x14ac:dyDescent="0.35">
      <c r="A11" s="99" t="s">
        <v>46</v>
      </c>
      <c r="B11" s="100" t="s">
        <v>47</v>
      </c>
      <c r="C11" s="100" t="s">
        <v>97</v>
      </c>
      <c r="D11" s="101" t="s">
        <v>48</v>
      </c>
      <c r="E11" s="100" t="s">
        <v>98</v>
      </c>
      <c r="F11" s="101" t="s">
        <v>49</v>
      </c>
      <c r="G11" s="100" t="s">
        <v>99</v>
      </c>
      <c r="H11" s="101" t="s">
        <v>50</v>
      </c>
      <c r="I11" s="100" t="s">
        <v>100</v>
      </c>
      <c r="J11" s="41" t="s">
        <v>51</v>
      </c>
      <c r="K11" s="42" t="s">
        <v>52</v>
      </c>
      <c r="L11" s="141"/>
      <c r="M11" s="142"/>
      <c r="N11" s="142"/>
      <c r="O11" s="503" t="str">
        <f>C11</f>
        <v>Phase 1</v>
      </c>
      <c r="P11" s="503"/>
      <c r="Q11" s="503" t="str">
        <f>E11</f>
        <v>Phase 2</v>
      </c>
      <c r="R11" s="503"/>
      <c r="S11" s="503" t="str">
        <f>G11</f>
        <v>Phase 3</v>
      </c>
      <c r="T11" s="503"/>
      <c r="U11" s="503" t="str">
        <f>I11</f>
        <v>Phase 4</v>
      </c>
      <c r="V11" s="503"/>
      <c r="AA11" s="42" t="str">
        <f>I11</f>
        <v>Phase 4</v>
      </c>
      <c r="AB11" s="42" t="str">
        <f>G11</f>
        <v>Phase 3</v>
      </c>
      <c r="AC11" s="42" t="str">
        <f>E11</f>
        <v>Phase 2</v>
      </c>
      <c r="AD11" s="42" t="str">
        <f>C11</f>
        <v>Phase 1</v>
      </c>
      <c r="AE11" s="42" t="str">
        <f>B11</f>
        <v>Start</v>
      </c>
    </row>
    <row r="12" spans="1:31" ht="15" customHeight="1" x14ac:dyDescent="0.3">
      <c r="A12" s="96" t="s">
        <v>53</v>
      </c>
      <c r="B12" s="105">
        <f>IF(ISNUMBER(Interview!$J$18),Interview!$J$18,SUM(LEFT(Interview!$J$18),".5"))</f>
        <v>1.625</v>
      </c>
      <c r="C12" s="135">
        <f>Roadmap!M18</f>
        <v>1.875</v>
      </c>
      <c r="D12" s="43">
        <f>C12</f>
        <v>1.875</v>
      </c>
      <c r="E12" s="135">
        <f>Roadmap!Q18</f>
        <v>2</v>
      </c>
      <c r="F12" s="43">
        <f>E12</f>
        <v>2</v>
      </c>
      <c r="G12" s="135">
        <f>Roadmap!U18</f>
        <v>2.125</v>
      </c>
      <c r="H12" s="44">
        <f>G12</f>
        <v>2.125</v>
      </c>
      <c r="I12" s="135">
        <f>Roadmap!Y18</f>
        <v>2.375</v>
      </c>
      <c r="J12" s="44">
        <f>I12</f>
        <v>2.375</v>
      </c>
      <c r="K12" s="126">
        <f>IFERROR(I12-B12,I12-LEFT(B12,1))</f>
        <v>0.75</v>
      </c>
      <c r="L12" s="142"/>
      <c r="M12" s="142"/>
      <c r="N12" s="142"/>
      <c r="O12" s="142"/>
      <c r="P12" s="142"/>
      <c r="Q12" s="142"/>
      <c r="R12" s="142"/>
      <c r="S12" s="142"/>
      <c r="T12" s="142"/>
      <c r="U12" s="142"/>
      <c r="V12" s="142"/>
      <c r="Z12" s="35" t="str">
        <f>A12</f>
        <v>Strategy &amp; metrics</v>
      </c>
      <c r="AA12" s="127">
        <f>I12</f>
        <v>2.375</v>
      </c>
      <c r="AB12" s="127">
        <f>G12</f>
        <v>2.125</v>
      </c>
      <c r="AC12" s="127">
        <f>E12</f>
        <v>2</v>
      </c>
      <c r="AD12" s="127">
        <f>C12</f>
        <v>1.875</v>
      </c>
      <c r="AE12" s="127">
        <f>B12</f>
        <v>1.625</v>
      </c>
    </row>
    <row r="13" spans="1:31" ht="15" customHeight="1" x14ac:dyDescent="0.3">
      <c r="A13" s="97" t="s">
        <v>23</v>
      </c>
      <c r="B13" s="105">
        <f>IF(ISNUMBER(Interview!$J$32),Interview!$J$32,SUM(LEFT(Interview!$J$32),".5"))</f>
        <v>1.125</v>
      </c>
      <c r="C13" s="136">
        <f>Roadmap!M27</f>
        <v>1.125</v>
      </c>
      <c r="D13" s="43">
        <f>C13</f>
        <v>1.125</v>
      </c>
      <c r="E13" s="136">
        <f>Roadmap!Q27</f>
        <v>1.375</v>
      </c>
      <c r="F13" s="43">
        <f>E13</f>
        <v>1.375</v>
      </c>
      <c r="G13" s="136">
        <f>Roadmap!U27</f>
        <v>1.625</v>
      </c>
      <c r="H13" s="43">
        <f>G13</f>
        <v>1.625</v>
      </c>
      <c r="I13" s="136">
        <f>Roadmap!Y27</f>
        <v>2.125</v>
      </c>
      <c r="J13" s="43">
        <f>I13</f>
        <v>2.125</v>
      </c>
      <c r="K13" s="126">
        <f t="shared" ref="K13:K26" si="0">IFERROR(I13-B13,I13-LEFT(B13,1))</f>
        <v>1</v>
      </c>
      <c r="L13" s="142"/>
      <c r="M13" s="142"/>
      <c r="N13" s="142"/>
      <c r="O13" s="142"/>
      <c r="P13" s="142"/>
      <c r="Q13" s="142"/>
      <c r="R13" s="142"/>
      <c r="S13" s="142"/>
      <c r="T13" s="142"/>
      <c r="U13" s="142"/>
      <c r="V13" s="142"/>
      <c r="Z13" s="35" t="str">
        <f t="shared" ref="Z13:Z26" si="1">A13</f>
        <v>Policy &amp; Compliance</v>
      </c>
      <c r="AA13" s="127">
        <f t="shared" ref="AA13:AA26" si="2">I13</f>
        <v>2.125</v>
      </c>
      <c r="AB13" s="127">
        <f t="shared" ref="AB13:AB26" si="3">G13</f>
        <v>1.625</v>
      </c>
      <c r="AC13" s="127">
        <f t="shared" ref="AC13:AC26" si="4">E13</f>
        <v>1.375</v>
      </c>
      <c r="AD13" s="127">
        <f t="shared" ref="AD13:AD26" si="5">C13</f>
        <v>1.125</v>
      </c>
      <c r="AE13" s="127">
        <f t="shared" ref="AE13:AE26" si="6">B13</f>
        <v>1.125</v>
      </c>
    </row>
    <row r="14" spans="1:31" ht="15" customHeight="1" x14ac:dyDescent="0.3">
      <c r="A14" s="98" t="s">
        <v>24</v>
      </c>
      <c r="B14" s="106">
        <f>IF(ISNUMBER(Interview!$J$46),Interview!$J$46,SUM(LEFT(Interview!$J$46),".5"))</f>
        <v>1.25</v>
      </c>
      <c r="C14" s="136">
        <f>Roadmap!M36</f>
        <v>1.25</v>
      </c>
      <c r="D14" s="45">
        <f>C14</f>
        <v>1.25</v>
      </c>
      <c r="E14" s="136">
        <f>Roadmap!Q36</f>
        <v>1.25</v>
      </c>
      <c r="F14" s="45">
        <f>E14</f>
        <v>1.25</v>
      </c>
      <c r="G14" s="136">
        <f>Roadmap!U36</f>
        <v>1.25</v>
      </c>
      <c r="H14" s="45">
        <f>G14</f>
        <v>1.25</v>
      </c>
      <c r="I14" s="136">
        <f>Roadmap!Y36</f>
        <v>1.25</v>
      </c>
      <c r="J14" s="45">
        <f>I14</f>
        <v>1.25</v>
      </c>
      <c r="K14" s="126">
        <f t="shared" si="0"/>
        <v>0</v>
      </c>
      <c r="L14" s="142"/>
      <c r="M14" s="142"/>
      <c r="N14" s="142"/>
      <c r="O14" s="142"/>
      <c r="P14" s="142"/>
      <c r="Q14" s="142"/>
      <c r="R14" s="142"/>
      <c r="S14" s="142"/>
      <c r="T14" s="142"/>
      <c r="U14" s="142"/>
      <c r="V14" s="142"/>
      <c r="Z14" s="35" t="str">
        <f t="shared" si="1"/>
        <v>Education &amp; Guidance</v>
      </c>
      <c r="AA14" s="127">
        <f t="shared" si="2"/>
        <v>1.25</v>
      </c>
      <c r="AB14" s="127">
        <f t="shared" si="3"/>
        <v>1.25</v>
      </c>
      <c r="AC14" s="127">
        <f t="shared" si="4"/>
        <v>1.25</v>
      </c>
      <c r="AD14" s="127">
        <f t="shared" si="5"/>
        <v>1.25</v>
      </c>
      <c r="AE14" s="127">
        <f t="shared" si="6"/>
        <v>1.25</v>
      </c>
    </row>
    <row r="15" spans="1:31" ht="15" customHeight="1" x14ac:dyDescent="0.3">
      <c r="A15" s="93" t="s">
        <v>25</v>
      </c>
      <c r="B15" s="105">
        <f>IF(ISNUMBER(Interview!$J$61),Interview!$J$61,SUM(LEFT(Interview!$J$61),".5"))</f>
        <v>1.25</v>
      </c>
      <c r="C15" s="317">
        <f>Roadmap!M46</f>
        <v>1.25</v>
      </c>
      <c r="D15" s="46">
        <f>C15</f>
        <v>1.25</v>
      </c>
      <c r="E15" s="317">
        <f>Roadmap!Q46</f>
        <v>1.25</v>
      </c>
      <c r="F15" s="46">
        <f>E15</f>
        <v>1.25</v>
      </c>
      <c r="G15" s="317">
        <f>Roadmap!U46</f>
        <v>1.25</v>
      </c>
      <c r="H15" s="46">
        <f>G15</f>
        <v>1.25</v>
      </c>
      <c r="I15" s="317">
        <f>Roadmap!Y46</f>
        <v>1.25</v>
      </c>
      <c r="J15" s="46">
        <f>I15</f>
        <v>1.25</v>
      </c>
      <c r="K15" s="126">
        <f t="shared" si="0"/>
        <v>0</v>
      </c>
      <c r="L15" s="142"/>
      <c r="M15" s="142"/>
      <c r="N15" s="142"/>
      <c r="O15" s="142"/>
      <c r="P15" s="142"/>
      <c r="Q15" s="142"/>
      <c r="R15" s="142"/>
      <c r="S15" s="142"/>
      <c r="T15" s="142"/>
      <c r="U15" s="142"/>
      <c r="V15" s="142"/>
      <c r="Z15" s="35" t="str">
        <f t="shared" si="1"/>
        <v>Threat Assessment</v>
      </c>
      <c r="AA15" s="127">
        <f t="shared" si="2"/>
        <v>1.25</v>
      </c>
      <c r="AB15" s="127">
        <f t="shared" si="3"/>
        <v>1.25</v>
      </c>
      <c r="AC15" s="127">
        <f t="shared" si="4"/>
        <v>1.25</v>
      </c>
      <c r="AD15" s="127">
        <f t="shared" si="5"/>
        <v>1.25</v>
      </c>
      <c r="AE15" s="127">
        <f t="shared" si="6"/>
        <v>1.25</v>
      </c>
    </row>
    <row r="16" spans="1:31" ht="15" customHeight="1" x14ac:dyDescent="0.3">
      <c r="A16" s="94" t="s">
        <v>26</v>
      </c>
      <c r="B16" s="105">
        <f>IF(ISNUMBER(Interview!$J75),Interview!$J$75,SUM(LEFT(Interview!$J$75),".5"))</f>
        <v>1.75</v>
      </c>
      <c r="C16" s="136">
        <f>Roadmap!M55</f>
        <v>1.75</v>
      </c>
      <c r="D16" s="43">
        <f t="shared" ref="D16:D26" si="7">C16</f>
        <v>1.75</v>
      </c>
      <c r="E16" s="136">
        <f>Roadmap!Q55</f>
        <v>1.75</v>
      </c>
      <c r="F16" s="43">
        <f t="shared" ref="F16:F26" si="8">E16</f>
        <v>1.75</v>
      </c>
      <c r="G16" s="136">
        <f>Roadmap!U55</f>
        <v>1.75</v>
      </c>
      <c r="H16" s="43">
        <f t="shared" ref="H16:H26" si="9">G16</f>
        <v>1.75</v>
      </c>
      <c r="I16" s="136">
        <f>Roadmap!Y55</f>
        <v>1.75</v>
      </c>
      <c r="J16" s="43">
        <f t="shared" ref="J16:J26" si="10">I16</f>
        <v>1.75</v>
      </c>
      <c r="K16" s="126">
        <f t="shared" si="0"/>
        <v>0</v>
      </c>
      <c r="L16" s="142"/>
      <c r="M16" s="142"/>
      <c r="N16" s="142"/>
      <c r="O16" s="142"/>
      <c r="P16" s="142"/>
      <c r="Q16" s="142"/>
      <c r="R16" s="142"/>
      <c r="S16" s="142"/>
      <c r="T16" s="142"/>
      <c r="U16" s="142"/>
      <c r="V16" s="142"/>
      <c r="Z16" s="35" t="str">
        <f t="shared" si="1"/>
        <v>Security Requirements</v>
      </c>
      <c r="AA16" s="127">
        <f t="shared" si="2"/>
        <v>1.75</v>
      </c>
      <c r="AB16" s="127">
        <f t="shared" si="3"/>
        <v>1.75</v>
      </c>
      <c r="AC16" s="127">
        <f t="shared" si="4"/>
        <v>1.75</v>
      </c>
      <c r="AD16" s="127">
        <f t="shared" si="5"/>
        <v>1.75</v>
      </c>
      <c r="AE16" s="127">
        <f t="shared" si="6"/>
        <v>1.75</v>
      </c>
    </row>
    <row r="17" spans="1:31" x14ac:dyDescent="0.3">
      <c r="A17" s="95" t="s">
        <v>27</v>
      </c>
      <c r="B17" s="106">
        <f>IF(ISNUMBER(Interview!$J$89),Interview!$J$89,SUM(LEFT(Interview!$J$89),".5"))</f>
        <v>1.375</v>
      </c>
      <c r="C17" s="136">
        <f>Roadmap!M64</f>
        <v>1.375</v>
      </c>
      <c r="D17" s="45">
        <f t="shared" si="7"/>
        <v>1.375</v>
      </c>
      <c r="E17" s="136">
        <f>Roadmap!Q64</f>
        <v>1.375</v>
      </c>
      <c r="F17" s="45">
        <f t="shared" si="8"/>
        <v>1.375</v>
      </c>
      <c r="G17" s="136">
        <f>Roadmap!U64</f>
        <v>1.375</v>
      </c>
      <c r="H17" s="45">
        <f t="shared" si="9"/>
        <v>1.375</v>
      </c>
      <c r="I17" s="136">
        <f>Roadmap!Y64</f>
        <v>1.375</v>
      </c>
      <c r="J17" s="45">
        <f t="shared" si="10"/>
        <v>1.375</v>
      </c>
      <c r="K17" s="126">
        <f t="shared" si="0"/>
        <v>0</v>
      </c>
      <c r="L17" s="142" t="str">
        <f>A12</f>
        <v>Strategy &amp; metrics</v>
      </c>
      <c r="M17" s="142"/>
      <c r="N17" s="142"/>
      <c r="O17" s="142"/>
      <c r="P17" s="142"/>
      <c r="Q17" s="142"/>
      <c r="R17" s="142"/>
      <c r="S17" s="142"/>
      <c r="T17" s="142"/>
      <c r="U17" s="142"/>
      <c r="V17" s="142"/>
      <c r="Z17" s="35" t="str">
        <f t="shared" si="1"/>
        <v>Secure Architecture</v>
      </c>
      <c r="AA17" s="127">
        <f t="shared" si="2"/>
        <v>1.375</v>
      </c>
      <c r="AB17" s="127">
        <f t="shared" si="3"/>
        <v>1.375</v>
      </c>
      <c r="AC17" s="127">
        <f t="shared" si="4"/>
        <v>1.375</v>
      </c>
      <c r="AD17" s="127">
        <f t="shared" si="5"/>
        <v>1.375</v>
      </c>
      <c r="AE17" s="127">
        <f t="shared" si="6"/>
        <v>1.375</v>
      </c>
    </row>
    <row r="18" spans="1:31" x14ac:dyDescent="0.3">
      <c r="A18" s="316" t="s">
        <v>292</v>
      </c>
      <c r="B18" s="318">
        <f>IF(ISNUMBER(Interview!$J$104),Interview!$J$104,SUM(LEFT(Interview!$J$104),".5"))</f>
        <v>1.5</v>
      </c>
      <c r="C18" s="319">
        <f>Roadmap!M74</f>
        <v>1.625</v>
      </c>
      <c r="D18" s="43">
        <f>C18</f>
        <v>1.625</v>
      </c>
      <c r="E18" s="319">
        <f>Roadmap!Q74</f>
        <v>1.75</v>
      </c>
      <c r="F18" s="43">
        <f>E18</f>
        <v>1.75</v>
      </c>
      <c r="G18" s="319">
        <f>Roadmap!U74</f>
        <v>2</v>
      </c>
      <c r="H18" s="43">
        <f>G18</f>
        <v>2</v>
      </c>
      <c r="I18" s="319">
        <f>Roadmap!Y74</f>
        <v>2</v>
      </c>
      <c r="J18" s="43">
        <f>I18</f>
        <v>2</v>
      </c>
      <c r="K18" s="126">
        <f>IFERROR(I18-B18,I18-LEFT(B18,1))</f>
        <v>0.5</v>
      </c>
      <c r="L18" s="142"/>
      <c r="M18" s="142"/>
      <c r="N18" s="142"/>
      <c r="O18" s="142"/>
      <c r="P18" s="142"/>
      <c r="Q18" s="142"/>
      <c r="R18" s="142"/>
      <c r="S18" s="142"/>
      <c r="T18" s="142"/>
      <c r="U18" s="142"/>
      <c r="V18" s="142"/>
      <c r="Z18" s="35" t="str">
        <f>A18</f>
        <v>Secure Build</v>
      </c>
      <c r="AA18" s="127">
        <f>I18</f>
        <v>2</v>
      </c>
      <c r="AB18" s="127">
        <f>G18</f>
        <v>2</v>
      </c>
      <c r="AC18" s="127">
        <f>E18</f>
        <v>1.75</v>
      </c>
      <c r="AD18" s="127">
        <f>C18</f>
        <v>1.625</v>
      </c>
      <c r="AE18" s="127">
        <f>B18</f>
        <v>1.5</v>
      </c>
    </row>
    <row r="19" spans="1:31" x14ac:dyDescent="0.3">
      <c r="A19" s="316" t="s">
        <v>313</v>
      </c>
      <c r="B19" s="318">
        <f>IF(ISNUMBER(Interview!$J$118),Interview!$J$118,SUM(LEFT(Interview!$J$118),".5"))</f>
        <v>1.5</v>
      </c>
      <c r="C19" s="136">
        <f>Roadmap!M83</f>
        <v>1.5</v>
      </c>
      <c r="D19" s="43">
        <f>C19</f>
        <v>1.5</v>
      </c>
      <c r="E19" s="136">
        <f>Roadmap!Q83</f>
        <v>1.5</v>
      </c>
      <c r="F19" s="43">
        <f>E19</f>
        <v>1.5</v>
      </c>
      <c r="G19" s="136">
        <f>Roadmap!U83</f>
        <v>1.5</v>
      </c>
      <c r="H19" s="43">
        <f>G19</f>
        <v>1.5</v>
      </c>
      <c r="I19" s="136">
        <f>Roadmap!Y83</f>
        <v>1.5</v>
      </c>
      <c r="J19" s="43">
        <f>I19</f>
        <v>1.5</v>
      </c>
      <c r="K19" s="126">
        <f>IFERROR(I19-B19,I19-LEFT(B19,1))</f>
        <v>0</v>
      </c>
      <c r="L19" s="142"/>
      <c r="M19" s="142"/>
      <c r="N19" s="142"/>
      <c r="O19" s="142"/>
      <c r="P19" s="142"/>
      <c r="Q19" s="142"/>
      <c r="R19" s="142"/>
      <c r="S19" s="142"/>
      <c r="T19" s="142"/>
      <c r="U19" s="142"/>
      <c r="V19" s="142"/>
      <c r="Z19" s="35" t="str">
        <f>A19</f>
        <v>Secure Deployment</v>
      </c>
      <c r="AA19" s="127">
        <f>I19</f>
        <v>1.5</v>
      </c>
      <c r="AB19" s="127">
        <f>G19</f>
        <v>1.5</v>
      </c>
      <c r="AC19" s="127">
        <f>E19</f>
        <v>1.5</v>
      </c>
      <c r="AD19" s="127">
        <f>C19</f>
        <v>1.5</v>
      </c>
      <c r="AE19" s="127">
        <f>B19</f>
        <v>1.5</v>
      </c>
    </row>
    <row r="20" spans="1:31" x14ac:dyDescent="0.3">
      <c r="A20" s="316" t="s">
        <v>334</v>
      </c>
      <c r="B20" s="318">
        <f>IF(ISNUMBER(Interview!$J$132),Interview!$J$132,SUM(LEFT(Interview!$J$132),".5"))</f>
        <v>1.75</v>
      </c>
      <c r="C20" s="136">
        <f>Roadmap!M92</f>
        <v>1.875</v>
      </c>
      <c r="D20" s="43">
        <f>C20</f>
        <v>1.875</v>
      </c>
      <c r="E20" s="136">
        <f>Roadmap!Q92</f>
        <v>2</v>
      </c>
      <c r="F20" s="43">
        <f>E20</f>
        <v>2</v>
      </c>
      <c r="G20" s="136">
        <f>Roadmap!U92</f>
        <v>2.25</v>
      </c>
      <c r="H20" s="43">
        <f>G20</f>
        <v>2.25</v>
      </c>
      <c r="I20" s="136">
        <f>Roadmap!Y92</f>
        <v>2.25</v>
      </c>
      <c r="J20" s="43">
        <f>I20</f>
        <v>2.25</v>
      </c>
      <c r="K20" s="126">
        <f>IFERROR(I20-B20,I20-LEFT(B20,1))</f>
        <v>0.5</v>
      </c>
      <c r="L20" s="142"/>
      <c r="M20" s="142"/>
      <c r="N20" s="142"/>
      <c r="O20" s="142"/>
      <c r="P20" s="142"/>
      <c r="Q20" s="142"/>
      <c r="R20" s="142"/>
      <c r="S20" s="142"/>
      <c r="T20" s="142"/>
      <c r="U20" s="142"/>
      <c r="V20" s="142"/>
      <c r="Z20" s="35" t="str">
        <f>A20</f>
        <v>Defect Management</v>
      </c>
      <c r="AA20" s="127">
        <f>I20</f>
        <v>2.25</v>
      </c>
      <c r="AB20" s="127">
        <f>G20</f>
        <v>2.25</v>
      </c>
      <c r="AC20" s="127">
        <f>E20</f>
        <v>2</v>
      </c>
      <c r="AD20" s="127">
        <f>C20</f>
        <v>1.875</v>
      </c>
      <c r="AE20" s="127">
        <f>B20</f>
        <v>1.75</v>
      </c>
    </row>
    <row r="21" spans="1:31" x14ac:dyDescent="0.3">
      <c r="A21" s="90" t="s">
        <v>355</v>
      </c>
      <c r="B21" s="320">
        <f>IF(ISNUMBER(Interview!$J$147),Interview!$J$147,SUM(LEFT(Interview!$J$147),".5"))</f>
        <v>2</v>
      </c>
      <c r="C21" s="319">
        <f>Roadmap!M102</f>
        <v>2</v>
      </c>
      <c r="D21" s="46">
        <f t="shared" si="7"/>
        <v>2</v>
      </c>
      <c r="E21" s="319">
        <f>Roadmap!Q102</f>
        <v>2</v>
      </c>
      <c r="F21" s="46">
        <f t="shared" si="8"/>
        <v>2</v>
      </c>
      <c r="G21" s="319">
        <f>Roadmap!U102</f>
        <v>2</v>
      </c>
      <c r="H21" s="46">
        <f t="shared" si="9"/>
        <v>2</v>
      </c>
      <c r="I21" s="319">
        <f>Roadmap!Y102</f>
        <v>2</v>
      </c>
      <c r="J21" s="46">
        <f t="shared" si="10"/>
        <v>2</v>
      </c>
      <c r="K21" s="126">
        <f t="shared" si="0"/>
        <v>0</v>
      </c>
      <c r="L21" s="142"/>
      <c r="M21" s="142"/>
      <c r="N21" s="142"/>
      <c r="O21" s="142"/>
      <c r="P21" s="142"/>
      <c r="Q21" s="142"/>
      <c r="R21" s="142"/>
      <c r="S21" s="142"/>
      <c r="T21" s="142"/>
      <c r="U21" s="142"/>
      <c r="V21" s="142"/>
      <c r="Z21" s="35" t="str">
        <f t="shared" si="1"/>
        <v>Architecture Assessment</v>
      </c>
      <c r="AA21" s="127">
        <f t="shared" si="2"/>
        <v>2</v>
      </c>
      <c r="AB21" s="127">
        <f t="shared" si="3"/>
        <v>2</v>
      </c>
      <c r="AC21" s="127">
        <f t="shared" si="4"/>
        <v>2</v>
      </c>
      <c r="AD21" s="127">
        <f t="shared" si="5"/>
        <v>2</v>
      </c>
      <c r="AE21" s="127">
        <f t="shared" si="6"/>
        <v>2</v>
      </c>
    </row>
    <row r="22" spans="1:31" x14ac:dyDescent="0.3">
      <c r="A22" s="91" t="s">
        <v>375</v>
      </c>
      <c r="B22" s="105">
        <f>IF(ISNUMBER(Interview!$J$161),Interview!$J$161,SUM(LEFT(Interview!$J$161),".5"))</f>
        <v>1.625</v>
      </c>
      <c r="C22" s="136">
        <f>Roadmap!M111</f>
        <v>1.625</v>
      </c>
      <c r="D22" s="43">
        <f t="shared" si="7"/>
        <v>1.625</v>
      </c>
      <c r="E22" s="136">
        <f>Roadmap!Q111</f>
        <v>1.625</v>
      </c>
      <c r="F22" s="43">
        <f t="shared" si="8"/>
        <v>1.625</v>
      </c>
      <c r="G22" s="136">
        <f>Roadmap!U111</f>
        <v>1.625</v>
      </c>
      <c r="H22" s="43">
        <f t="shared" si="9"/>
        <v>1.625</v>
      </c>
      <c r="I22" s="136">
        <f>Roadmap!Y111</f>
        <v>1.625</v>
      </c>
      <c r="J22" s="43">
        <f t="shared" si="10"/>
        <v>1.625</v>
      </c>
      <c r="K22" s="126">
        <f t="shared" si="0"/>
        <v>0</v>
      </c>
      <c r="L22" s="142"/>
      <c r="M22" s="142"/>
      <c r="N22" s="142"/>
      <c r="O22" s="142"/>
      <c r="P22" s="142"/>
      <c r="Q22" s="142"/>
      <c r="R22" s="142"/>
      <c r="S22" s="142"/>
      <c r="T22" s="142"/>
      <c r="U22" s="142"/>
      <c r="V22" s="142"/>
      <c r="Z22" s="35" t="str">
        <f t="shared" si="1"/>
        <v>Requirements Driven Testing</v>
      </c>
      <c r="AA22" s="127">
        <f t="shared" si="2"/>
        <v>1.625</v>
      </c>
      <c r="AB22" s="127">
        <f t="shared" si="3"/>
        <v>1.625</v>
      </c>
      <c r="AC22" s="127">
        <f t="shared" si="4"/>
        <v>1.625</v>
      </c>
      <c r="AD22" s="127">
        <f t="shared" si="5"/>
        <v>1.625</v>
      </c>
      <c r="AE22" s="127">
        <f t="shared" si="6"/>
        <v>1.625</v>
      </c>
    </row>
    <row r="23" spans="1:31" x14ac:dyDescent="0.3">
      <c r="A23" s="92" t="s">
        <v>29</v>
      </c>
      <c r="B23" s="106">
        <f>IF(ISNUMBER(Interview!$J$175),Interview!$J$175,SUM(LEFT(Interview!$J$175),".5"))</f>
        <v>1.875</v>
      </c>
      <c r="C23" s="136">
        <f>Roadmap!M120</f>
        <v>1.75</v>
      </c>
      <c r="D23" s="45">
        <f t="shared" si="7"/>
        <v>1.75</v>
      </c>
      <c r="E23" s="136">
        <f>Roadmap!Q120</f>
        <v>1.75</v>
      </c>
      <c r="F23" s="45">
        <f t="shared" si="8"/>
        <v>1.75</v>
      </c>
      <c r="G23" s="136">
        <f>Roadmap!U120</f>
        <v>1.75</v>
      </c>
      <c r="H23" s="45">
        <f t="shared" si="9"/>
        <v>1.75</v>
      </c>
      <c r="I23" s="136">
        <f>Roadmap!Y120</f>
        <v>1.75</v>
      </c>
      <c r="J23" s="45">
        <f t="shared" si="10"/>
        <v>1.75</v>
      </c>
      <c r="K23" s="126">
        <f t="shared" si="0"/>
        <v>-0.125</v>
      </c>
      <c r="L23" s="142"/>
      <c r="M23" s="142"/>
      <c r="N23" s="142"/>
      <c r="O23" s="142"/>
      <c r="P23" s="142"/>
      <c r="Q23" s="142"/>
      <c r="R23" s="142"/>
      <c r="S23" s="142"/>
      <c r="T23" s="142"/>
      <c r="U23" s="142"/>
      <c r="V23" s="142"/>
      <c r="Z23" s="35" t="str">
        <f t="shared" si="1"/>
        <v>Security Testing</v>
      </c>
      <c r="AA23" s="127">
        <f t="shared" si="2"/>
        <v>1.75</v>
      </c>
      <c r="AB23" s="127">
        <f t="shared" si="3"/>
        <v>1.75</v>
      </c>
      <c r="AC23" s="127">
        <f t="shared" si="4"/>
        <v>1.75</v>
      </c>
      <c r="AD23" s="127">
        <f t="shared" si="5"/>
        <v>1.75</v>
      </c>
      <c r="AE23" s="127">
        <f t="shared" si="6"/>
        <v>1.875</v>
      </c>
    </row>
    <row r="24" spans="1:31" x14ac:dyDescent="0.3">
      <c r="A24" s="87" t="s">
        <v>416</v>
      </c>
      <c r="B24" s="105">
        <f>IF(ISNUMBER(Interview!$J$190),Interview!$J$190,SUM(LEFT(Interview!$J$190),".5"))</f>
        <v>0.75</v>
      </c>
      <c r="C24" s="317">
        <f>Roadmap!M130</f>
        <v>0.75</v>
      </c>
      <c r="D24" s="46">
        <f t="shared" si="7"/>
        <v>0.75</v>
      </c>
      <c r="E24" s="317">
        <f>Roadmap!Q130</f>
        <v>0.75</v>
      </c>
      <c r="F24" s="46">
        <f t="shared" si="8"/>
        <v>0.75</v>
      </c>
      <c r="G24" s="317">
        <f>Roadmap!U130</f>
        <v>0.75</v>
      </c>
      <c r="H24" s="46">
        <f t="shared" si="9"/>
        <v>0.75</v>
      </c>
      <c r="I24" s="317">
        <f>Roadmap!Y130</f>
        <v>0.75</v>
      </c>
      <c r="J24" s="46">
        <f t="shared" si="10"/>
        <v>0.75</v>
      </c>
      <c r="K24" s="126">
        <f t="shared" si="0"/>
        <v>0</v>
      </c>
      <c r="L24" s="142"/>
      <c r="M24" s="142"/>
      <c r="N24" s="142"/>
      <c r="O24" s="142"/>
      <c r="P24" s="142"/>
      <c r="Q24" s="142"/>
      <c r="R24" s="142"/>
      <c r="S24" s="142"/>
      <c r="T24" s="142"/>
      <c r="U24" s="142"/>
      <c r="V24" s="142"/>
      <c r="Z24" s="35" t="str">
        <f t="shared" si="1"/>
        <v>Incident Management</v>
      </c>
      <c r="AA24" s="127">
        <f t="shared" si="2"/>
        <v>0.75</v>
      </c>
      <c r="AB24" s="127">
        <f t="shared" si="3"/>
        <v>0.75</v>
      </c>
      <c r="AC24" s="127">
        <f t="shared" si="4"/>
        <v>0.75</v>
      </c>
      <c r="AD24" s="127">
        <f t="shared" si="5"/>
        <v>0.75</v>
      </c>
      <c r="AE24" s="127">
        <f t="shared" si="6"/>
        <v>0.75</v>
      </c>
    </row>
    <row r="25" spans="1:31" x14ac:dyDescent="0.3">
      <c r="A25" s="88" t="s">
        <v>437</v>
      </c>
      <c r="B25" s="105">
        <f>IF(ISNUMBER(Interview!$J$204),Interview!$J$204,SUM(LEFT(Interview!$J$204),".5"))</f>
        <v>1.625</v>
      </c>
      <c r="C25" s="136">
        <f>Roadmap!M139</f>
        <v>1.625</v>
      </c>
      <c r="D25" s="43">
        <f t="shared" si="7"/>
        <v>1.625</v>
      </c>
      <c r="E25" s="136">
        <f>Roadmap!Q139</f>
        <v>1.625</v>
      </c>
      <c r="F25" s="43">
        <f t="shared" si="8"/>
        <v>1.625</v>
      </c>
      <c r="G25" s="136">
        <f>Roadmap!U139</f>
        <v>1.625</v>
      </c>
      <c r="H25" s="43">
        <f t="shared" si="9"/>
        <v>1.625</v>
      </c>
      <c r="I25" s="136">
        <f>Roadmap!Y139</f>
        <v>1.625</v>
      </c>
      <c r="J25" s="43">
        <f t="shared" si="10"/>
        <v>1.625</v>
      </c>
      <c r="K25" s="126">
        <f t="shared" si="0"/>
        <v>0</v>
      </c>
      <c r="L25" s="142"/>
      <c r="M25" s="142"/>
      <c r="N25" s="142"/>
      <c r="O25" s="142"/>
      <c r="P25" s="142"/>
      <c r="Q25" s="142"/>
      <c r="R25" s="142"/>
      <c r="S25" s="142"/>
      <c r="T25" s="142"/>
      <c r="U25" s="142"/>
      <c r="V25" s="142"/>
      <c r="Z25" s="35" t="str">
        <f t="shared" si="1"/>
        <v>Environment Management</v>
      </c>
      <c r="AA25" s="127">
        <f t="shared" si="2"/>
        <v>1.625</v>
      </c>
      <c r="AB25" s="127">
        <f t="shared" si="3"/>
        <v>1.625</v>
      </c>
      <c r="AC25" s="127">
        <f t="shared" si="4"/>
        <v>1.625</v>
      </c>
      <c r="AD25" s="127">
        <f t="shared" si="5"/>
        <v>1.625</v>
      </c>
      <c r="AE25" s="127">
        <f t="shared" si="6"/>
        <v>1.625</v>
      </c>
    </row>
    <row r="26" spans="1:31" ht="15.75" thickBot="1" x14ac:dyDescent="0.35">
      <c r="A26" s="89" t="s">
        <v>0</v>
      </c>
      <c r="B26" s="107">
        <f>IF(ISNUMBER(Interview!$J$218),Interview!$J$218,SUM(LEFT(Interview!$J$218),".5"))</f>
        <v>0.75</v>
      </c>
      <c r="C26" s="321">
        <f>Roadmap!M148</f>
        <v>0.75</v>
      </c>
      <c r="D26" s="47">
        <f t="shared" si="7"/>
        <v>0.75</v>
      </c>
      <c r="E26" s="321">
        <f>Roadmap!Q148</f>
        <v>0.75</v>
      </c>
      <c r="F26" s="47">
        <f t="shared" si="8"/>
        <v>0.75</v>
      </c>
      <c r="G26" s="321">
        <f>Roadmap!U148</f>
        <v>0.75</v>
      </c>
      <c r="H26" s="47">
        <f t="shared" si="9"/>
        <v>0.75</v>
      </c>
      <c r="I26" s="321">
        <f>Roadmap!Y148</f>
        <v>0.75</v>
      </c>
      <c r="J26" s="47">
        <f t="shared" si="10"/>
        <v>0.75</v>
      </c>
      <c r="K26" s="126">
        <f t="shared" si="0"/>
        <v>0</v>
      </c>
      <c r="L26" s="142"/>
      <c r="M26" s="142"/>
      <c r="N26" s="142"/>
      <c r="O26" s="142"/>
      <c r="P26" s="142"/>
      <c r="Q26" s="142"/>
      <c r="R26" s="142"/>
      <c r="S26" s="142"/>
      <c r="T26" s="142"/>
      <c r="U26" s="142"/>
      <c r="V26" s="142"/>
      <c r="Z26" s="35" t="str">
        <f t="shared" si="1"/>
        <v>Operational Enablement</v>
      </c>
      <c r="AA26" s="127">
        <f t="shared" si="2"/>
        <v>0.75</v>
      </c>
      <c r="AB26" s="127">
        <f t="shared" si="3"/>
        <v>0.75</v>
      </c>
      <c r="AC26" s="127">
        <f t="shared" si="4"/>
        <v>0.75</v>
      </c>
      <c r="AD26" s="127">
        <f t="shared" si="5"/>
        <v>0.75</v>
      </c>
      <c r="AE26" s="127">
        <f t="shared" si="6"/>
        <v>0.75</v>
      </c>
    </row>
    <row r="27" spans="1:31" x14ac:dyDescent="0.3">
      <c r="L27" s="142" t="str">
        <f>A13</f>
        <v>Policy &amp; Compliance</v>
      </c>
      <c r="M27" s="142"/>
      <c r="N27" s="142"/>
      <c r="O27" s="142"/>
      <c r="P27" s="142"/>
      <c r="Q27" s="142"/>
      <c r="R27" s="142"/>
      <c r="S27" s="142"/>
      <c r="T27" s="142"/>
      <c r="U27" s="142"/>
      <c r="V27" s="142"/>
    </row>
    <row r="28" spans="1:31" x14ac:dyDescent="0.3">
      <c r="B28" s="48" t="s">
        <v>54</v>
      </c>
      <c r="C28" s="127">
        <f>SUM(C12:C26)-SUM(B12:B26)</f>
        <v>0.375</v>
      </c>
      <c r="D28" s="127"/>
      <c r="E28" s="127">
        <f>SUM(E12:E26)-SUM(C12:C26)</f>
        <v>0.625</v>
      </c>
      <c r="F28" s="127"/>
      <c r="G28" s="127">
        <f>SUM(G12:G26)-SUM(E12:E26)</f>
        <v>0.875</v>
      </c>
      <c r="H28" s="127"/>
      <c r="I28" s="127">
        <f>SUM(I12:I26)-SUM(G12:G26)</f>
        <v>0.75</v>
      </c>
      <c r="J28" s="127"/>
      <c r="K28" s="126">
        <f>SUM(K12:K26)</f>
        <v>2.625</v>
      </c>
      <c r="L28" s="142"/>
      <c r="M28" s="142"/>
      <c r="N28" s="142"/>
      <c r="O28" s="142"/>
      <c r="P28" s="142"/>
      <c r="Q28" s="142"/>
      <c r="R28" s="142"/>
      <c r="S28" s="142"/>
      <c r="T28" s="142"/>
      <c r="U28" s="142"/>
      <c r="V28" s="142"/>
    </row>
    <row r="29" spans="1:31" x14ac:dyDescent="0.3">
      <c r="B29" s="48"/>
      <c r="C29" s="49">
        <f>C28/$K$28</f>
        <v>0.14285714285714285</v>
      </c>
      <c r="E29" s="49">
        <f>E28/$K$28</f>
        <v>0.23809523809523808</v>
      </c>
      <c r="G29" s="49">
        <f>G28/$K$28</f>
        <v>0.33333333333333331</v>
      </c>
      <c r="I29" s="49">
        <f>I28/$K$28</f>
        <v>0.2857142857142857</v>
      </c>
      <c r="K29" s="50">
        <f>1-K28/24</f>
        <v>0.890625</v>
      </c>
      <c r="L29" s="142"/>
      <c r="M29" s="142"/>
      <c r="N29" s="142"/>
      <c r="O29" s="142"/>
      <c r="P29" s="142"/>
      <c r="Q29" s="142"/>
      <c r="R29" s="142"/>
      <c r="S29" s="142"/>
      <c r="T29" s="142"/>
      <c r="U29" s="142"/>
      <c r="V29" s="142"/>
    </row>
    <row r="30" spans="1:31" x14ac:dyDescent="0.3">
      <c r="B30" s="48"/>
      <c r="L30" s="142"/>
      <c r="M30" s="142"/>
      <c r="N30" s="142"/>
      <c r="O30" s="142"/>
      <c r="P30" s="142"/>
      <c r="Q30" s="142"/>
      <c r="R30" s="142"/>
      <c r="S30" s="142"/>
      <c r="T30" s="142"/>
      <c r="U30" s="142"/>
      <c r="V30" s="142"/>
    </row>
    <row r="31" spans="1:31" ht="15.75" thickBot="1" x14ac:dyDescent="0.35">
      <c r="L31" s="142"/>
      <c r="M31" s="142"/>
      <c r="N31" s="142"/>
      <c r="O31" s="142"/>
      <c r="P31" s="142"/>
      <c r="Q31" s="142"/>
      <c r="R31" s="142"/>
      <c r="S31" s="142"/>
      <c r="T31" s="142"/>
      <c r="U31" s="142"/>
      <c r="V31" s="142"/>
    </row>
    <row r="32" spans="1:31" x14ac:dyDescent="0.3">
      <c r="A32" s="51" t="s">
        <v>55</v>
      </c>
      <c r="B32" s="52">
        <v>0</v>
      </c>
      <c r="L32" s="142"/>
      <c r="M32" s="142"/>
      <c r="N32" s="142"/>
      <c r="O32" s="142"/>
      <c r="P32" s="142"/>
      <c r="Q32" s="142"/>
      <c r="R32" s="142"/>
      <c r="S32" s="142"/>
      <c r="T32" s="142"/>
      <c r="U32" s="142"/>
      <c r="V32" s="142"/>
    </row>
    <row r="33" spans="1:22" x14ac:dyDescent="0.3">
      <c r="A33" s="53"/>
      <c r="B33" s="54">
        <v>0.5</v>
      </c>
      <c r="L33" s="142"/>
      <c r="M33" s="142"/>
      <c r="N33" s="142"/>
      <c r="O33" s="142"/>
      <c r="P33" s="142"/>
      <c r="Q33" s="142"/>
      <c r="R33" s="142"/>
      <c r="S33" s="142"/>
      <c r="T33" s="142"/>
      <c r="U33" s="142"/>
      <c r="V33" s="142"/>
    </row>
    <row r="34" spans="1:22" x14ac:dyDescent="0.3">
      <c r="A34" s="53"/>
      <c r="B34" s="54">
        <v>1</v>
      </c>
      <c r="L34" s="142" t="str">
        <f>A14</f>
        <v>Education &amp; Guidance</v>
      </c>
      <c r="M34" s="142"/>
      <c r="N34" s="142"/>
      <c r="O34" s="142"/>
      <c r="P34" s="142"/>
      <c r="Q34" s="142"/>
      <c r="R34" s="142"/>
      <c r="S34" s="142"/>
      <c r="T34" s="142"/>
      <c r="U34" s="142"/>
      <c r="V34" s="142"/>
    </row>
    <row r="35" spans="1:22" x14ac:dyDescent="0.3">
      <c r="A35" s="53"/>
      <c r="B35" s="54">
        <v>1.5</v>
      </c>
      <c r="L35" s="142"/>
      <c r="M35" s="142"/>
      <c r="N35" s="142"/>
      <c r="O35" s="142"/>
      <c r="P35" s="142"/>
      <c r="Q35" s="142"/>
      <c r="R35" s="142"/>
      <c r="S35" s="142"/>
      <c r="T35" s="142"/>
      <c r="U35" s="142"/>
      <c r="V35" s="142"/>
    </row>
    <row r="36" spans="1:22" x14ac:dyDescent="0.3">
      <c r="A36" s="53"/>
      <c r="B36" s="54">
        <v>2</v>
      </c>
      <c r="L36" s="142"/>
      <c r="M36" s="142"/>
      <c r="N36" s="142"/>
      <c r="O36" s="142"/>
      <c r="P36" s="142"/>
      <c r="Q36" s="142"/>
      <c r="R36" s="142"/>
      <c r="S36" s="142"/>
      <c r="T36" s="142"/>
      <c r="U36" s="142"/>
      <c r="V36" s="142"/>
    </row>
    <row r="37" spans="1:22" x14ac:dyDescent="0.3">
      <c r="A37" s="53"/>
      <c r="B37" s="54">
        <v>2.5</v>
      </c>
      <c r="L37" s="142"/>
      <c r="M37" s="142"/>
      <c r="N37" s="142"/>
      <c r="O37" s="142"/>
      <c r="P37" s="142"/>
      <c r="Q37" s="142"/>
      <c r="R37" s="142"/>
      <c r="S37" s="142"/>
      <c r="T37" s="142"/>
      <c r="U37" s="142"/>
      <c r="V37" s="142"/>
    </row>
    <row r="38" spans="1:22" ht="15.75" thickBot="1" x14ac:dyDescent="0.35">
      <c r="A38" s="55"/>
      <c r="B38" s="56">
        <v>3</v>
      </c>
      <c r="L38" s="142"/>
      <c r="M38" s="142"/>
      <c r="N38" s="142"/>
      <c r="O38" s="142"/>
      <c r="P38" s="142"/>
      <c r="Q38" s="142"/>
      <c r="R38" s="142"/>
      <c r="S38" s="142"/>
      <c r="T38" s="142"/>
      <c r="U38" s="142"/>
      <c r="V38" s="142"/>
    </row>
    <row r="39" spans="1:22" x14ac:dyDescent="0.3">
      <c r="L39" s="142"/>
      <c r="M39" s="142"/>
      <c r="N39" s="142"/>
      <c r="O39" s="142"/>
      <c r="P39" s="142"/>
      <c r="Q39" s="142"/>
      <c r="R39" s="142"/>
      <c r="S39" s="142"/>
      <c r="T39" s="142"/>
      <c r="U39" s="142"/>
      <c r="V39" s="142"/>
    </row>
    <row r="40" spans="1:22" x14ac:dyDescent="0.3">
      <c r="L40" s="142"/>
      <c r="M40" s="142"/>
      <c r="N40" s="142"/>
      <c r="O40" s="142"/>
      <c r="P40" s="142"/>
      <c r="Q40" s="142"/>
      <c r="R40" s="142"/>
      <c r="S40" s="142"/>
      <c r="T40" s="142"/>
      <c r="U40" s="142"/>
      <c r="V40" s="142"/>
    </row>
    <row r="41" spans="1:22" x14ac:dyDescent="0.3">
      <c r="L41" s="142" t="str">
        <f>A15</f>
        <v>Threat Assessment</v>
      </c>
      <c r="M41" s="142"/>
      <c r="N41" s="142"/>
      <c r="O41" s="142"/>
      <c r="P41" s="142"/>
      <c r="Q41" s="142"/>
      <c r="R41" s="142"/>
      <c r="S41" s="142"/>
      <c r="T41" s="142"/>
      <c r="U41" s="142"/>
      <c r="V41" s="142"/>
    </row>
    <row r="42" spans="1:22" x14ac:dyDescent="0.3">
      <c r="L42" s="142"/>
      <c r="M42" s="142"/>
      <c r="N42" s="142"/>
      <c r="O42" s="142"/>
      <c r="P42" s="142"/>
      <c r="Q42" s="142"/>
      <c r="R42" s="142"/>
      <c r="S42" s="142"/>
      <c r="T42" s="142"/>
      <c r="U42" s="142"/>
      <c r="V42" s="142"/>
    </row>
    <row r="43" spans="1:22" x14ac:dyDescent="0.3">
      <c r="L43" s="142"/>
      <c r="M43" s="142"/>
      <c r="N43" s="142"/>
      <c r="O43" s="142"/>
      <c r="P43" s="142"/>
      <c r="Q43" s="142"/>
      <c r="R43" s="142"/>
      <c r="S43" s="142"/>
      <c r="T43" s="142"/>
      <c r="U43" s="142"/>
      <c r="V43" s="142"/>
    </row>
    <row r="44" spans="1:22" x14ac:dyDescent="0.3">
      <c r="L44" s="142"/>
      <c r="M44" s="142"/>
      <c r="N44" s="142"/>
      <c r="O44" s="142"/>
      <c r="P44" s="142"/>
      <c r="Q44" s="142"/>
      <c r="R44" s="142"/>
      <c r="S44" s="142"/>
      <c r="T44" s="142"/>
      <c r="U44" s="142"/>
      <c r="V44" s="142"/>
    </row>
    <row r="45" spans="1:22" x14ac:dyDescent="0.3">
      <c r="L45" s="142"/>
      <c r="M45" s="142"/>
      <c r="N45" s="142"/>
      <c r="O45" s="142"/>
      <c r="P45" s="142"/>
      <c r="Q45" s="142"/>
      <c r="R45" s="142"/>
      <c r="S45" s="142"/>
      <c r="T45" s="142"/>
      <c r="U45" s="142"/>
      <c r="V45" s="142"/>
    </row>
    <row r="46" spans="1:22" x14ac:dyDescent="0.3">
      <c r="L46" s="142"/>
      <c r="M46" s="142"/>
      <c r="N46" s="142"/>
      <c r="O46" s="142"/>
      <c r="P46" s="142"/>
      <c r="Q46" s="142"/>
      <c r="R46" s="142"/>
      <c r="S46" s="142"/>
      <c r="T46" s="142"/>
      <c r="U46" s="142"/>
      <c r="V46" s="142"/>
    </row>
    <row r="47" spans="1:22" x14ac:dyDescent="0.3">
      <c r="L47" s="322"/>
      <c r="M47" s="142"/>
      <c r="N47" s="142"/>
      <c r="O47" s="142"/>
      <c r="P47" s="142"/>
      <c r="Q47" s="142"/>
      <c r="R47" s="142"/>
      <c r="S47" s="142"/>
      <c r="T47" s="142"/>
      <c r="U47" s="142"/>
      <c r="V47" s="142"/>
    </row>
    <row r="48" spans="1:22" x14ac:dyDescent="0.3">
      <c r="L48" s="142" t="str">
        <f>A16</f>
        <v>Security Requirements</v>
      </c>
      <c r="M48" s="142"/>
      <c r="N48" s="142"/>
      <c r="O48" s="142"/>
      <c r="P48" s="142"/>
      <c r="Q48" s="142"/>
      <c r="R48" s="142"/>
      <c r="S48" s="142"/>
      <c r="T48" s="142"/>
      <c r="U48" s="142"/>
      <c r="V48" s="142"/>
    </row>
    <row r="49" spans="12:22" x14ac:dyDescent="0.3">
      <c r="L49" s="142"/>
      <c r="M49" s="142"/>
      <c r="N49" s="142"/>
      <c r="O49" s="142"/>
      <c r="P49" s="142"/>
      <c r="Q49" s="142"/>
      <c r="R49" s="142"/>
      <c r="S49" s="142"/>
      <c r="T49" s="142"/>
      <c r="U49" s="142"/>
      <c r="V49" s="142"/>
    </row>
    <row r="50" spans="12:22" x14ac:dyDescent="0.3">
      <c r="L50" s="142"/>
      <c r="M50" s="142"/>
      <c r="N50" s="142"/>
      <c r="O50" s="142"/>
      <c r="P50" s="142"/>
      <c r="Q50" s="142"/>
      <c r="R50" s="142"/>
      <c r="S50" s="142"/>
      <c r="T50" s="142"/>
      <c r="U50" s="142"/>
      <c r="V50" s="142"/>
    </row>
    <row r="51" spans="12:22" x14ac:dyDescent="0.3">
      <c r="L51" s="142"/>
      <c r="M51" s="142"/>
      <c r="N51" s="142"/>
      <c r="O51" s="142"/>
      <c r="P51" s="142"/>
      <c r="Q51" s="142"/>
      <c r="R51" s="142"/>
      <c r="S51" s="142"/>
      <c r="T51" s="142"/>
      <c r="U51" s="142"/>
      <c r="V51" s="142"/>
    </row>
    <row r="52" spans="12:22" x14ac:dyDescent="0.3">
      <c r="L52" s="142"/>
      <c r="M52" s="142"/>
      <c r="N52" s="142"/>
      <c r="O52" s="142"/>
      <c r="P52" s="142"/>
      <c r="Q52" s="142"/>
      <c r="R52" s="142"/>
      <c r="S52" s="142"/>
      <c r="T52" s="142"/>
      <c r="U52" s="142"/>
      <c r="V52" s="142"/>
    </row>
    <row r="53" spans="12:22" x14ac:dyDescent="0.3">
      <c r="L53" s="142"/>
      <c r="M53" s="142"/>
      <c r="N53" s="142"/>
      <c r="O53" s="142"/>
      <c r="P53" s="142"/>
      <c r="Q53" s="142"/>
      <c r="R53" s="142"/>
      <c r="S53" s="142"/>
      <c r="T53" s="142"/>
      <c r="U53" s="142"/>
      <c r="V53" s="142"/>
    </row>
    <row r="54" spans="12:22" x14ac:dyDescent="0.3">
      <c r="L54" s="142"/>
      <c r="M54" s="142"/>
      <c r="N54" s="142"/>
      <c r="O54" s="142"/>
      <c r="P54" s="142"/>
      <c r="Q54" s="142"/>
      <c r="R54" s="142"/>
      <c r="S54" s="142"/>
      <c r="T54" s="142"/>
      <c r="U54" s="142"/>
      <c r="V54" s="142"/>
    </row>
    <row r="55" spans="12:22" x14ac:dyDescent="0.3">
      <c r="L55" s="142"/>
      <c r="M55" s="142"/>
      <c r="N55" s="142"/>
      <c r="O55" s="142"/>
      <c r="P55" s="142"/>
      <c r="Q55" s="142"/>
      <c r="R55" s="142"/>
      <c r="S55" s="142"/>
      <c r="T55" s="142"/>
      <c r="U55" s="142"/>
      <c r="V55" s="142"/>
    </row>
    <row r="56" spans="12:22" x14ac:dyDescent="0.3">
      <c r="L56" s="142" t="str">
        <f>A17</f>
        <v>Secure Architecture</v>
      </c>
    </row>
    <row r="63" spans="12:22" x14ac:dyDescent="0.3">
      <c r="L63" s="35" t="s">
        <v>292</v>
      </c>
    </row>
    <row r="70" spans="12:22" x14ac:dyDescent="0.3">
      <c r="L70" s="35" t="s">
        <v>313</v>
      </c>
    </row>
    <row r="77" spans="12:22" x14ac:dyDescent="0.3">
      <c r="L77" s="35" t="s">
        <v>334</v>
      </c>
    </row>
    <row r="80" spans="12:22" x14ac:dyDescent="0.3">
      <c r="M80" s="142"/>
      <c r="N80" s="142"/>
      <c r="O80" s="142"/>
      <c r="P80" s="142"/>
      <c r="Q80" s="142"/>
      <c r="R80" s="142"/>
      <c r="S80" s="142"/>
      <c r="T80" s="142"/>
      <c r="U80" s="142"/>
      <c r="V80" s="142"/>
    </row>
    <row r="81" spans="12:22" x14ac:dyDescent="0.3">
      <c r="L81" s="142"/>
      <c r="M81" s="142"/>
      <c r="N81" s="142"/>
      <c r="O81" s="142"/>
      <c r="P81" s="142"/>
      <c r="Q81" s="142"/>
      <c r="R81" s="142"/>
      <c r="S81" s="142"/>
      <c r="T81" s="142"/>
      <c r="U81" s="142"/>
      <c r="V81" s="142"/>
    </row>
    <row r="82" spans="12:22" x14ac:dyDescent="0.3">
      <c r="L82" s="142"/>
      <c r="M82" s="142"/>
      <c r="N82" s="142"/>
      <c r="O82" s="142"/>
      <c r="P82" s="142"/>
      <c r="Q82" s="142"/>
      <c r="R82" s="142"/>
      <c r="S82" s="142"/>
      <c r="T82" s="142"/>
      <c r="U82" s="142"/>
      <c r="V82" s="142"/>
    </row>
    <row r="83" spans="12:22" x14ac:dyDescent="0.3">
      <c r="L83" s="142"/>
      <c r="M83" s="142"/>
      <c r="N83" s="142"/>
      <c r="O83" s="142"/>
      <c r="P83" s="142"/>
      <c r="Q83" s="142"/>
      <c r="R83" s="142"/>
      <c r="S83" s="142"/>
      <c r="T83" s="142"/>
      <c r="U83" s="142"/>
      <c r="V83" s="142"/>
    </row>
    <row r="84" spans="12:22" x14ac:dyDescent="0.3">
      <c r="L84" s="142"/>
      <c r="M84" s="142"/>
      <c r="N84" s="142"/>
      <c r="O84" s="142"/>
      <c r="P84" s="142"/>
      <c r="Q84" s="142"/>
      <c r="R84" s="142"/>
      <c r="S84" s="142"/>
      <c r="T84" s="142"/>
      <c r="U84" s="142"/>
      <c r="V84" s="142"/>
    </row>
    <row r="85" spans="12:22" x14ac:dyDescent="0.3">
      <c r="L85" s="142"/>
      <c r="M85" s="142"/>
      <c r="N85" s="142"/>
      <c r="O85" s="142"/>
      <c r="P85" s="142"/>
      <c r="Q85" s="142"/>
      <c r="R85" s="142"/>
      <c r="S85" s="142"/>
      <c r="T85" s="142"/>
      <c r="U85" s="142"/>
      <c r="V85" s="142"/>
    </row>
    <row r="86" spans="12:22" x14ac:dyDescent="0.3">
      <c r="L86" s="142"/>
      <c r="M86" s="142"/>
      <c r="N86" s="142"/>
      <c r="O86" s="142"/>
      <c r="P86" s="142"/>
      <c r="Q86" s="142"/>
      <c r="R86" s="142"/>
      <c r="S86" s="142"/>
      <c r="T86" s="142"/>
      <c r="U86" s="142"/>
      <c r="V86" s="142"/>
    </row>
    <row r="87" spans="12:22" x14ac:dyDescent="0.3">
      <c r="L87" s="142"/>
      <c r="M87" s="142"/>
      <c r="N87" s="142"/>
      <c r="O87" s="142"/>
      <c r="P87" s="142"/>
      <c r="Q87" s="142"/>
      <c r="R87" s="142"/>
      <c r="S87" s="142"/>
      <c r="T87" s="142"/>
      <c r="U87" s="142"/>
      <c r="V87" s="142"/>
    </row>
    <row r="88" spans="12:22" x14ac:dyDescent="0.3">
      <c r="L88" s="142" t="str">
        <f>A21</f>
        <v>Architecture Assessment</v>
      </c>
      <c r="M88" s="142"/>
      <c r="N88" s="142"/>
      <c r="O88" s="142"/>
      <c r="P88" s="142"/>
      <c r="Q88" s="142"/>
      <c r="R88" s="142"/>
      <c r="S88" s="142"/>
      <c r="T88" s="142"/>
      <c r="U88" s="142"/>
      <c r="V88" s="142"/>
    </row>
    <row r="89" spans="12:22" x14ac:dyDescent="0.3">
      <c r="L89" s="142"/>
      <c r="M89" s="142"/>
      <c r="N89" s="142"/>
      <c r="O89" s="142"/>
      <c r="P89" s="142"/>
      <c r="Q89" s="142"/>
      <c r="R89" s="142"/>
      <c r="S89" s="142"/>
      <c r="T89" s="142"/>
      <c r="U89" s="142"/>
      <c r="V89" s="142"/>
    </row>
    <row r="90" spans="12:22" x14ac:dyDescent="0.3">
      <c r="L90" s="142"/>
      <c r="M90" s="142"/>
      <c r="N90" s="142"/>
      <c r="O90" s="142"/>
      <c r="P90" s="142"/>
      <c r="Q90" s="142"/>
      <c r="R90" s="142"/>
      <c r="S90" s="142"/>
      <c r="T90" s="142"/>
      <c r="U90" s="142"/>
      <c r="V90" s="142"/>
    </row>
    <row r="91" spans="12:22" x14ac:dyDescent="0.3">
      <c r="L91" s="142"/>
      <c r="M91" s="142"/>
      <c r="N91" s="142"/>
      <c r="O91" s="142"/>
      <c r="P91" s="142"/>
      <c r="Q91" s="142"/>
      <c r="R91" s="142"/>
      <c r="S91" s="142"/>
      <c r="T91" s="142"/>
      <c r="U91" s="142"/>
      <c r="V91" s="142"/>
    </row>
    <row r="92" spans="12:22" x14ac:dyDescent="0.3">
      <c r="L92" s="142"/>
      <c r="M92" s="142"/>
      <c r="N92" s="142"/>
      <c r="O92" s="142"/>
      <c r="P92" s="142"/>
      <c r="Q92" s="142"/>
      <c r="R92" s="142"/>
      <c r="S92" s="142"/>
      <c r="T92" s="142"/>
      <c r="U92" s="142"/>
      <c r="V92" s="142"/>
    </row>
    <row r="93" spans="12:22" x14ac:dyDescent="0.3">
      <c r="L93" s="142"/>
      <c r="M93" s="142"/>
      <c r="N93" s="142"/>
      <c r="O93" s="142"/>
      <c r="P93" s="142"/>
      <c r="Q93" s="142"/>
      <c r="R93" s="142"/>
      <c r="S93" s="142"/>
      <c r="T93" s="142"/>
      <c r="U93" s="142"/>
      <c r="V93" s="142"/>
    </row>
    <row r="94" spans="12:22" x14ac:dyDescent="0.3">
      <c r="L94" s="142"/>
      <c r="M94" s="142"/>
      <c r="N94" s="142"/>
      <c r="O94" s="142"/>
      <c r="P94" s="142"/>
      <c r="Q94" s="142"/>
      <c r="R94" s="142"/>
      <c r="S94" s="142"/>
      <c r="T94" s="142"/>
      <c r="U94" s="142"/>
      <c r="V94" s="142"/>
    </row>
    <row r="95" spans="12:22" x14ac:dyDescent="0.3">
      <c r="L95" s="142"/>
      <c r="M95" s="142"/>
      <c r="N95" s="142"/>
      <c r="O95" s="142"/>
      <c r="P95" s="142"/>
      <c r="Q95" s="142"/>
      <c r="R95" s="142"/>
      <c r="S95" s="142"/>
      <c r="T95" s="142"/>
      <c r="U95" s="142"/>
      <c r="V95" s="142"/>
    </row>
    <row r="96" spans="12:22" x14ac:dyDescent="0.3">
      <c r="L96" s="142" t="str">
        <f>A22</f>
        <v>Requirements Driven Testing</v>
      </c>
      <c r="M96" s="142"/>
      <c r="N96" s="142"/>
      <c r="O96" s="142"/>
      <c r="P96" s="142"/>
      <c r="Q96" s="142"/>
      <c r="R96" s="142"/>
      <c r="S96" s="142"/>
      <c r="T96" s="142"/>
      <c r="U96" s="142"/>
      <c r="V96" s="142"/>
    </row>
    <row r="97" spans="12:22" x14ac:dyDescent="0.3">
      <c r="L97" s="142"/>
      <c r="M97" s="142"/>
      <c r="N97" s="142"/>
      <c r="O97" s="142"/>
      <c r="P97" s="142"/>
      <c r="Q97" s="142"/>
      <c r="R97" s="142"/>
      <c r="S97" s="142"/>
      <c r="T97" s="142"/>
      <c r="U97" s="142"/>
      <c r="V97" s="142"/>
    </row>
    <row r="98" spans="12:22" x14ac:dyDescent="0.3">
      <c r="L98" s="142"/>
      <c r="M98" s="142"/>
      <c r="N98" s="142"/>
      <c r="O98" s="142"/>
      <c r="P98" s="142"/>
      <c r="Q98" s="142"/>
      <c r="R98" s="142"/>
      <c r="S98" s="142"/>
      <c r="T98" s="142"/>
      <c r="U98" s="142"/>
      <c r="V98" s="142"/>
    </row>
    <row r="99" spans="12:22" x14ac:dyDescent="0.3">
      <c r="L99" s="142"/>
      <c r="M99" s="142"/>
      <c r="N99" s="142"/>
      <c r="O99" s="142"/>
      <c r="P99" s="142"/>
      <c r="Q99" s="142"/>
      <c r="R99" s="142"/>
      <c r="S99" s="142"/>
      <c r="T99" s="142"/>
      <c r="U99" s="142"/>
      <c r="V99" s="142"/>
    </row>
    <row r="100" spans="12:22" x14ac:dyDescent="0.3">
      <c r="L100" s="142"/>
      <c r="M100" s="142"/>
      <c r="N100" s="142"/>
      <c r="O100" s="142"/>
      <c r="P100" s="142"/>
      <c r="Q100" s="142"/>
      <c r="R100" s="142"/>
      <c r="S100" s="142"/>
      <c r="T100" s="142"/>
      <c r="U100" s="142"/>
      <c r="V100" s="142"/>
    </row>
    <row r="101" spans="12:22" x14ac:dyDescent="0.3">
      <c r="L101" s="142"/>
      <c r="M101" s="142"/>
      <c r="N101" s="142"/>
      <c r="O101" s="142"/>
      <c r="P101" s="142"/>
      <c r="Q101" s="142"/>
      <c r="R101" s="142"/>
      <c r="S101" s="142"/>
      <c r="T101" s="142"/>
      <c r="U101" s="142"/>
      <c r="V101" s="142"/>
    </row>
    <row r="102" spans="12:22" x14ac:dyDescent="0.3">
      <c r="L102" s="142"/>
      <c r="M102" s="142"/>
      <c r="N102" s="142"/>
      <c r="O102" s="142"/>
      <c r="P102" s="142"/>
      <c r="Q102" s="142"/>
      <c r="R102" s="142"/>
      <c r="S102" s="142"/>
      <c r="T102" s="142"/>
      <c r="U102" s="142"/>
      <c r="V102" s="142"/>
    </row>
    <row r="103" spans="12:22" x14ac:dyDescent="0.3">
      <c r="L103" s="142"/>
      <c r="M103" s="142"/>
      <c r="N103" s="142"/>
      <c r="O103" s="142"/>
      <c r="P103" s="142"/>
      <c r="Q103" s="142"/>
      <c r="R103" s="142"/>
      <c r="S103" s="142"/>
      <c r="T103" s="142"/>
      <c r="U103" s="142"/>
      <c r="V103" s="142"/>
    </row>
    <row r="104" spans="12:22" x14ac:dyDescent="0.3">
      <c r="L104" s="142" t="str">
        <f>A23</f>
        <v>Security Testing</v>
      </c>
      <c r="M104" s="142"/>
      <c r="N104" s="142"/>
      <c r="O104" s="142"/>
      <c r="P104" s="142"/>
      <c r="Q104" s="142"/>
      <c r="R104" s="142"/>
      <c r="S104" s="142"/>
      <c r="T104" s="142"/>
      <c r="U104" s="142"/>
      <c r="V104" s="142"/>
    </row>
    <row r="105" spans="12:22" x14ac:dyDescent="0.3">
      <c r="L105" s="142"/>
      <c r="M105" s="142"/>
      <c r="N105" s="142"/>
      <c r="O105" s="142"/>
      <c r="P105" s="142"/>
      <c r="Q105" s="142"/>
      <c r="R105" s="142"/>
      <c r="S105" s="142"/>
      <c r="T105" s="142"/>
      <c r="U105" s="142"/>
      <c r="V105" s="142"/>
    </row>
    <row r="106" spans="12:22" x14ac:dyDescent="0.3">
      <c r="L106" s="142"/>
      <c r="M106" s="142"/>
      <c r="N106" s="142"/>
      <c r="O106" s="142"/>
      <c r="P106" s="142"/>
      <c r="Q106" s="142"/>
      <c r="R106" s="142"/>
      <c r="S106" s="142"/>
      <c r="T106" s="142"/>
      <c r="U106" s="142"/>
      <c r="V106" s="142"/>
    </row>
    <row r="107" spans="12:22" x14ac:dyDescent="0.3">
      <c r="L107" s="142"/>
      <c r="M107" s="142"/>
      <c r="N107" s="142"/>
      <c r="O107" s="142"/>
      <c r="P107" s="142"/>
      <c r="Q107" s="142"/>
      <c r="R107" s="142"/>
      <c r="S107" s="142"/>
      <c r="T107" s="142"/>
      <c r="U107" s="142"/>
      <c r="V107" s="142"/>
    </row>
    <row r="108" spans="12:22" x14ac:dyDescent="0.3">
      <c r="L108" s="142"/>
      <c r="M108" s="142"/>
      <c r="N108" s="142"/>
      <c r="O108" s="142"/>
      <c r="P108" s="142"/>
      <c r="Q108" s="142"/>
      <c r="R108" s="142"/>
      <c r="S108" s="142"/>
      <c r="T108" s="142"/>
      <c r="U108" s="142"/>
      <c r="V108" s="142"/>
    </row>
    <row r="109" spans="12:22" x14ac:dyDescent="0.3">
      <c r="L109" s="142"/>
      <c r="M109" s="142"/>
      <c r="N109" s="142"/>
      <c r="O109" s="142"/>
      <c r="P109" s="142"/>
      <c r="Q109" s="142"/>
      <c r="R109" s="142"/>
      <c r="S109" s="142"/>
      <c r="T109" s="142"/>
      <c r="U109" s="142"/>
      <c r="V109" s="142"/>
    </row>
    <row r="110" spans="12:22" x14ac:dyDescent="0.3">
      <c r="L110" s="142"/>
      <c r="M110" s="142"/>
      <c r="N110" s="142"/>
      <c r="O110" s="142"/>
      <c r="P110" s="142"/>
      <c r="Q110" s="142"/>
      <c r="R110" s="142"/>
      <c r="S110" s="142"/>
      <c r="T110" s="142"/>
      <c r="U110" s="142"/>
      <c r="V110" s="142"/>
    </row>
    <row r="111" spans="12:22" x14ac:dyDescent="0.3">
      <c r="L111" s="142"/>
      <c r="M111" s="142"/>
      <c r="N111" s="142"/>
      <c r="O111" s="142"/>
      <c r="P111" s="142"/>
      <c r="Q111" s="142"/>
      <c r="R111" s="142"/>
      <c r="S111" s="142"/>
      <c r="T111" s="142"/>
      <c r="U111" s="142"/>
      <c r="V111" s="142"/>
    </row>
    <row r="112" spans="12:22" x14ac:dyDescent="0.3">
      <c r="L112" s="142" t="str">
        <f>A24</f>
        <v>Incident Management</v>
      </c>
      <c r="M112" s="142"/>
      <c r="N112" s="142"/>
      <c r="O112" s="142"/>
      <c r="P112" s="142"/>
      <c r="Q112" s="142"/>
      <c r="R112" s="142"/>
      <c r="S112" s="142"/>
      <c r="T112" s="142"/>
      <c r="U112" s="142"/>
      <c r="V112" s="142"/>
    </row>
    <row r="113" spans="12:22" x14ac:dyDescent="0.3">
      <c r="L113" s="142"/>
      <c r="M113" s="142"/>
      <c r="N113" s="142"/>
      <c r="O113" s="142"/>
      <c r="P113" s="142"/>
      <c r="Q113" s="142"/>
      <c r="R113" s="142"/>
      <c r="S113" s="142"/>
      <c r="T113" s="142"/>
      <c r="U113" s="142"/>
      <c r="V113" s="142"/>
    </row>
    <row r="114" spans="12:22" x14ac:dyDescent="0.3">
      <c r="L114" s="142"/>
      <c r="M114" s="142"/>
      <c r="N114" s="142"/>
      <c r="O114" s="142"/>
      <c r="P114" s="142"/>
      <c r="Q114" s="142"/>
      <c r="R114" s="142"/>
      <c r="S114" s="142"/>
      <c r="T114" s="142"/>
      <c r="U114" s="142"/>
      <c r="V114" s="142"/>
    </row>
    <row r="115" spans="12:22" x14ac:dyDescent="0.3">
      <c r="L115" s="142"/>
      <c r="M115" s="142"/>
      <c r="N115" s="142"/>
      <c r="O115" s="142"/>
      <c r="P115" s="142"/>
      <c r="Q115" s="142"/>
      <c r="R115" s="142"/>
      <c r="S115" s="142"/>
      <c r="T115" s="142"/>
      <c r="U115" s="142"/>
      <c r="V115" s="142"/>
    </row>
    <row r="116" spans="12:22" x14ac:dyDescent="0.3">
      <c r="L116" s="142"/>
      <c r="M116" s="142"/>
      <c r="N116" s="142"/>
      <c r="O116" s="142"/>
      <c r="P116" s="142"/>
      <c r="Q116" s="142"/>
      <c r="R116" s="142"/>
      <c r="S116" s="142"/>
      <c r="T116" s="142"/>
      <c r="U116" s="142"/>
      <c r="V116" s="142"/>
    </row>
    <row r="117" spans="12:22" x14ac:dyDescent="0.3">
      <c r="L117" s="142"/>
      <c r="M117" s="142"/>
      <c r="N117" s="142"/>
      <c r="O117" s="142"/>
      <c r="P117" s="142"/>
      <c r="Q117" s="142"/>
      <c r="R117" s="142"/>
      <c r="S117" s="142"/>
      <c r="T117" s="142"/>
      <c r="U117" s="142"/>
      <c r="V117" s="142"/>
    </row>
    <row r="118" spans="12:22" x14ac:dyDescent="0.3">
      <c r="L118" s="142"/>
      <c r="M118" s="142"/>
      <c r="N118" s="142"/>
      <c r="O118" s="142"/>
      <c r="P118" s="142"/>
      <c r="Q118" s="142"/>
      <c r="R118" s="142"/>
      <c r="S118" s="142"/>
      <c r="T118" s="142"/>
      <c r="U118" s="142"/>
      <c r="V118" s="142"/>
    </row>
    <row r="119" spans="12:22" x14ac:dyDescent="0.3">
      <c r="L119" s="142"/>
      <c r="M119" s="142"/>
      <c r="N119" s="142"/>
      <c r="O119" s="142"/>
      <c r="P119" s="142"/>
      <c r="Q119" s="142"/>
      <c r="R119" s="142"/>
      <c r="S119" s="142"/>
      <c r="T119" s="142"/>
      <c r="U119" s="142"/>
      <c r="V119" s="142"/>
    </row>
    <row r="120" spans="12:22" x14ac:dyDescent="0.3">
      <c r="L120" s="142" t="str">
        <f>A25</f>
        <v>Environment Management</v>
      </c>
      <c r="M120" s="142"/>
      <c r="N120" s="142"/>
      <c r="O120" s="142"/>
      <c r="P120" s="142"/>
      <c r="Q120" s="142"/>
      <c r="R120" s="142"/>
      <c r="S120" s="142"/>
      <c r="T120" s="142"/>
      <c r="U120" s="142"/>
      <c r="V120" s="142"/>
    </row>
    <row r="121" spans="12:22" x14ac:dyDescent="0.3">
      <c r="L121" s="142"/>
      <c r="M121" s="142"/>
      <c r="N121" s="142"/>
      <c r="O121" s="142"/>
      <c r="P121" s="142"/>
      <c r="Q121" s="142"/>
      <c r="R121" s="142"/>
      <c r="S121" s="142"/>
      <c r="T121" s="142"/>
      <c r="U121" s="142"/>
      <c r="V121" s="142"/>
    </row>
    <row r="122" spans="12:22" x14ac:dyDescent="0.3">
      <c r="L122" s="142"/>
      <c r="M122" s="142"/>
      <c r="N122" s="142"/>
      <c r="O122" s="142"/>
      <c r="P122" s="142"/>
      <c r="Q122" s="142"/>
      <c r="R122" s="142"/>
      <c r="S122" s="142"/>
      <c r="T122" s="142"/>
      <c r="U122" s="142"/>
      <c r="V122" s="142"/>
    </row>
    <row r="123" spans="12:22" x14ac:dyDescent="0.3">
      <c r="L123" s="142"/>
      <c r="M123" s="142"/>
      <c r="N123" s="142"/>
      <c r="O123" s="142"/>
      <c r="P123" s="142"/>
      <c r="Q123" s="142"/>
      <c r="R123" s="142"/>
      <c r="S123" s="142"/>
      <c r="T123" s="142"/>
      <c r="U123" s="142"/>
      <c r="V123" s="142"/>
    </row>
    <row r="124" spans="12:22" x14ac:dyDescent="0.3">
      <c r="L124" s="142"/>
      <c r="M124" s="142"/>
      <c r="N124" s="142"/>
      <c r="O124" s="142"/>
      <c r="P124" s="142"/>
      <c r="Q124" s="142"/>
      <c r="R124" s="142"/>
      <c r="S124" s="142"/>
      <c r="T124" s="142"/>
      <c r="U124" s="142"/>
      <c r="V124" s="142"/>
    </row>
    <row r="125" spans="12:22" x14ac:dyDescent="0.3">
      <c r="L125" s="142"/>
      <c r="M125" s="142"/>
      <c r="N125" s="142"/>
      <c r="O125" s="142"/>
      <c r="P125" s="142"/>
      <c r="Q125" s="142"/>
      <c r="R125" s="142"/>
      <c r="S125" s="142"/>
      <c r="T125" s="142"/>
      <c r="U125" s="142"/>
      <c r="V125" s="142"/>
    </row>
    <row r="126" spans="12:22" x14ac:dyDescent="0.3">
      <c r="L126" s="142"/>
      <c r="M126" s="142"/>
      <c r="N126" s="142"/>
      <c r="O126" s="142"/>
      <c r="P126" s="142"/>
      <c r="Q126" s="142"/>
      <c r="R126" s="142"/>
      <c r="S126" s="142"/>
      <c r="T126" s="142"/>
      <c r="U126" s="142"/>
      <c r="V126" s="142"/>
    </row>
    <row r="127" spans="12:22" x14ac:dyDescent="0.3">
      <c r="L127" s="142"/>
      <c r="M127" s="142"/>
      <c r="N127" s="142"/>
      <c r="O127" s="142"/>
      <c r="P127" s="142"/>
      <c r="Q127" s="142"/>
      <c r="R127" s="142"/>
      <c r="S127" s="142"/>
      <c r="T127" s="142"/>
      <c r="U127" s="142"/>
      <c r="V127" s="142"/>
    </row>
    <row r="128" spans="12:22" x14ac:dyDescent="0.3">
      <c r="L128" s="142" t="str">
        <f>A26</f>
        <v>Operational Enablement</v>
      </c>
      <c r="M128" s="142"/>
      <c r="N128" s="142"/>
      <c r="O128" s="142"/>
      <c r="P128" s="142"/>
      <c r="Q128" s="142"/>
      <c r="R128" s="142"/>
      <c r="S128" s="142"/>
      <c r="T128" s="142"/>
      <c r="U128" s="142"/>
      <c r="V128" s="142"/>
    </row>
    <row r="129" spans="12:22" x14ac:dyDescent="0.3">
      <c r="L129" s="142"/>
      <c r="M129" s="142"/>
      <c r="N129" s="142"/>
      <c r="O129" s="142"/>
      <c r="P129" s="142"/>
      <c r="Q129" s="142"/>
      <c r="R129" s="142"/>
      <c r="S129" s="142"/>
      <c r="T129" s="142"/>
      <c r="U129" s="142"/>
      <c r="V129" s="142"/>
    </row>
    <row r="130" spans="12:22" x14ac:dyDescent="0.3">
      <c r="L130" s="142"/>
      <c r="M130" s="142"/>
      <c r="N130" s="142"/>
      <c r="O130" s="142"/>
      <c r="P130" s="142"/>
      <c r="Q130" s="142"/>
      <c r="R130" s="142"/>
      <c r="S130" s="142"/>
      <c r="T130" s="142"/>
      <c r="U130" s="142"/>
      <c r="V130" s="142"/>
    </row>
    <row r="131" spans="12:22" x14ac:dyDescent="0.3">
      <c r="L131" s="142"/>
      <c r="M131" s="142"/>
      <c r="N131" s="142"/>
      <c r="O131" s="142"/>
      <c r="P131" s="142"/>
      <c r="Q131" s="142"/>
      <c r="R131" s="142"/>
      <c r="S131" s="142"/>
      <c r="T131" s="142"/>
      <c r="U131" s="142"/>
      <c r="V131" s="142"/>
    </row>
    <row r="132" spans="12:22" ht="15.75" thickBot="1" x14ac:dyDescent="0.35">
      <c r="L132" s="143"/>
      <c r="M132" s="143"/>
      <c r="N132" s="143"/>
      <c r="O132" s="143"/>
      <c r="P132" s="143"/>
      <c r="Q132" s="143"/>
      <c r="R132" s="143"/>
      <c r="S132" s="143"/>
      <c r="T132" s="143"/>
      <c r="U132" s="143"/>
      <c r="V132" s="143"/>
    </row>
  </sheetData>
  <customSheetViews>
    <customSheetView guid="{9846C184-355C-EA4B-8C35-9561D1AEE31C}" fitToPage="1">
      <selection activeCell="B10" sqref="B10"/>
      <pageMargins left="0.55118110236220474" right="0.55118110236220474" top="0.39370078740157483" bottom="0.39370078740157483" header="0.51181102362204722" footer="0.51181102362204722"/>
      <pageSetup paperSize="9" scale="50" orientation="portrait" r:id="rId1"/>
      <headerFooter alignWithMargins="0"/>
    </customSheetView>
  </customSheetViews>
  <mergeCells count="17">
    <mergeCell ref="A1:K1"/>
    <mergeCell ref="O10:P10"/>
    <mergeCell ref="Q10:R10"/>
    <mergeCell ref="S10:T10"/>
    <mergeCell ref="U10:V10"/>
    <mergeCell ref="B4:C4"/>
    <mergeCell ref="B5:C5"/>
    <mergeCell ref="O11:P11"/>
    <mergeCell ref="Q11:R11"/>
    <mergeCell ref="S11:T11"/>
    <mergeCell ref="U11:V11"/>
    <mergeCell ref="O8:R8"/>
    <mergeCell ref="S8:V8"/>
    <mergeCell ref="O9:P9"/>
    <mergeCell ref="Q9:R9"/>
    <mergeCell ref="S9:T9"/>
    <mergeCell ref="U9:V9"/>
  </mergeCells>
  <dataValidations disablePrompts="1" count="1">
    <dataValidation showInputMessage="1" showErrorMessage="1" sqref="B12:B26"/>
  </dataValidations>
  <pageMargins left="0.55118110236220474" right="0.55118110236220474" top="0.39370078740157483" bottom="0.39370078740157483" header="0.51181102362204722" footer="0.51181102362204722"/>
  <pageSetup paperSize="9" scale="50" orientation="portrait" r:id="rId2"/>
  <headerFooter alignWithMargins="0"/>
  <ignoredErrors>
    <ignoredError sqref="B4:B5" unlockedFormula="1"/>
  </ignoredErrors>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Q116"/>
  <sheetViews>
    <sheetView topLeftCell="F1" workbookViewId="0">
      <selection activeCell="M1" sqref="M1:M3"/>
    </sheetView>
  </sheetViews>
  <sheetFormatPr defaultColWidth="8.85546875" defaultRowHeight="12.75" x14ac:dyDescent="0.2"/>
  <cols>
    <col min="3" max="3" width="8.85546875" customWidth="1"/>
    <col min="9" max="9" width="22.7109375" style="23" customWidth="1"/>
    <col min="10" max="10" width="35.140625" customWidth="1"/>
    <col min="15" max="15" width="21.85546875" customWidth="1"/>
    <col min="16" max="16" width="29.140625" customWidth="1"/>
  </cols>
  <sheetData>
    <row r="1" spans="1:17" ht="66" customHeight="1" thickBot="1" x14ac:dyDescent="0.4">
      <c r="A1" s="438" t="s">
        <v>106</v>
      </c>
      <c r="B1" s="439"/>
      <c r="C1" s="439"/>
      <c r="D1" s="439"/>
      <c r="E1" s="439"/>
      <c r="F1" s="439"/>
      <c r="G1" s="439"/>
      <c r="H1" s="439"/>
      <c r="I1" s="439"/>
      <c r="J1" s="439"/>
      <c r="K1" s="440"/>
      <c r="M1" s="195" t="str">
        <f>IF(M2=M3,"OK","Problem")</f>
        <v>OK</v>
      </c>
    </row>
    <row r="2" spans="1:17" x14ac:dyDescent="0.2">
      <c r="M2">
        <f>COUNTA(M4:M200)</f>
        <v>19</v>
      </c>
    </row>
    <row r="3" spans="1:17" x14ac:dyDescent="0.2">
      <c r="A3" s="29" t="s">
        <v>35</v>
      </c>
      <c r="B3" s="28"/>
      <c r="C3" s="509" t="s">
        <v>36</v>
      </c>
      <c r="D3" s="509"/>
      <c r="E3" s="509"/>
      <c r="F3" s="28"/>
      <c r="G3" s="28"/>
      <c r="H3" s="28"/>
      <c r="I3" s="27"/>
      <c r="M3">
        <f>COUNTA('imp-answers'!A2:A200)</f>
        <v>19</v>
      </c>
    </row>
    <row r="4" spans="1:17" x14ac:dyDescent="0.2">
      <c r="A4" s="30" t="s">
        <v>34</v>
      </c>
      <c r="C4" s="31">
        <v>3</v>
      </c>
      <c r="D4" s="31">
        <v>3</v>
      </c>
      <c r="E4" s="31">
        <v>3</v>
      </c>
      <c r="F4" s="31">
        <v>6</v>
      </c>
      <c r="G4" s="112"/>
      <c r="H4" s="507" t="s">
        <v>75</v>
      </c>
      <c r="I4" s="113">
        <v>1</v>
      </c>
      <c r="J4" t="s">
        <v>31</v>
      </c>
      <c r="K4">
        <v>0</v>
      </c>
      <c r="M4" s="507" t="str">
        <f>CHAR(65+N4)</f>
        <v>A</v>
      </c>
      <c r="N4" s="507">
        <v>0</v>
      </c>
      <c r="O4" s="113"/>
      <c r="P4" s="163" t="str">
        <f>VLOOKUP(N4,'imp-answers'!$A$2:$I$50,2,FALSE)</f>
        <v>No</v>
      </c>
      <c r="Q4" s="163">
        <f>VLOOKUP(N4,'imp-answers'!$A$2:$I$50,6,FALSE)</f>
        <v>0</v>
      </c>
    </row>
    <row r="5" spans="1:17" x14ac:dyDescent="0.2">
      <c r="A5" s="30" t="s">
        <v>31</v>
      </c>
      <c r="B5" s="13"/>
      <c r="C5" s="31">
        <v>2.0099999999999998</v>
      </c>
      <c r="D5" s="31">
        <v>2.99</v>
      </c>
      <c r="E5" s="32" t="s">
        <v>5</v>
      </c>
      <c r="F5" s="33">
        <v>5</v>
      </c>
      <c r="G5" s="23"/>
      <c r="H5" s="507"/>
      <c r="I5" s="108"/>
      <c r="J5" t="s">
        <v>64</v>
      </c>
      <c r="K5">
        <v>0.2</v>
      </c>
      <c r="M5" s="508"/>
      <c r="N5" s="508"/>
      <c r="O5" s="108"/>
      <c r="P5" s="163" t="str">
        <f>VLOOKUP(N4,'imp-answers'!$A$2:$I$50,3,FALSE)</f>
        <v>Yes, for some applications</v>
      </c>
      <c r="Q5" s="163">
        <f>VLOOKUP(N4,'imp-answers'!$A$2:$I$50,7,FALSE)</f>
        <v>0.25</v>
      </c>
    </row>
    <row r="6" spans="1:17" x14ac:dyDescent="0.2">
      <c r="C6" s="31">
        <v>2</v>
      </c>
      <c r="D6" s="31">
        <v>2</v>
      </c>
      <c r="E6" s="31">
        <v>2</v>
      </c>
      <c r="F6" s="31">
        <v>4</v>
      </c>
      <c r="G6" s="112"/>
      <c r="H6" s="507"/>
      <c r="I6" s="110"/>
      <c r="J6" t="s">
        <v>95</v>
      </c>
      <c r="K6">
        <v>0.5</v>
      </c>
      <c r="M6" s="508"/>
      <c r="N6" s="508"/>
      <c r="O6" s="161"/>
      <c r="P6" s="163" t="str">
        <f>VLOOKUP(N4,'imp-answers'!$A$2:$I$50,4,FALSE)</f>
        <v>Yes, for at least half of the applications</v>
      </c>
      <c r="Q6" s="163">
        <f>VLOOKUP(N4,'imp-answers'!$A$2:$I$50,8,FALSE)</f>
        <v>0.5</v>
      </c>
    </row>
    <row r="7" spans="1:17" x14ac:dyDescent="0.2">
      <c r="C7" s="31">
        <v>1.01</v>
      </c>
      <c r="D7" s="31">
        <v>1.99</v>
      </c>
      <c r="E7" s="32" t="s">
        <v>4</v>
      </c>
      <c r="F7" s="33">
        <v>3</v>
      </c>
      <c r="G7" s="23"/>
      <c r="H7" s="507"/>
      <c r="I7" s="111">
        <v>2</v>
      </c>
      <c r="J7" t="s">
        <v>96</v>
      </c>
      <c r="K7">
        <v>1</v>
      </c>
      <c r="M7" s="508"/>
      <c r="N7" s="508"/>
      <c r="O7" s="110"/>
      <c r="P7" s="163" t="str">
        <f>VLOOKUP(N4,'imp-answers'!$A$2:$I$50,5,FALSE)</f>
        <v>Yes, for most of the applications</v>
      </c>
      <c r="Q7" s="163">
        <f>VLOOKUP(N4,'imp-answers'!$A$2:$I$50,9,FALSE)</f>
        <v>1</v>
      </c>
    </row>
    <row r="8" spans="1:17" x14ac:dyDescent="0.2">
      <c r="C8" s="31">
        <v>1</v>
      </c>
      <c r="D8" s="31">
        <v>1</v>
      </c>
      <c r="E8" s="31">
        <v>1</v>
      </c>
      <c r="F8" s="31">
        <v>2</v>
      </c>
      <c r="G8" s="112"/>
      <c r="M8" s="508"/>
      <c r="N8" s="508"/>
      <c r="O8" s="160"/>
    </row>
    <row r="9" spans="1:17" x14ac:dyDescent="0.2">
      <c r="C9" s="31">
        <v>0.01</v>
      </c>
      <c r="D9" s="31">
        <v>0.99</v>
      </c>
      <c r="E9" s="32" t="s">
        <v>3</v>
      </c>
      <c r="F9" s="33">
        <v>1</v>
      </c>
      <c r="G9" s="23"/>
      <c r="H9" s="507" t="s">
        <v>76</v>
      </c>
      <c r="I9" s="109" t="s">
        <v>70</v>
      </c>
      <c r="J9" t="s">
        <v>31</v>
      </c>
      <c r="K9">
        <v>0</v>
      </c>
    </row>
    <row r="10" spans="1:17" x14ac:dyDescent="0.2">
      <c r="C10" s="31">
        <v>0</v>
      </c>
      <c r="D10" s="31">
        <v>0</v>
      </c>
      <c r="E10" s="31">
        <v>0</v>
      </c>
      <c r="F10" s="31">
        <v>0</v>
      </c>
      <c r="G10" s="112"/>
      <c r="H10" s="507"/>
      <c r="I10" s="108">
        <v>5</v>
      </c>
      <c r="J10" t="s">
        <v>65</v>
      </c>
      <c r="K10">
        <v>0.2</v>
      </c>
      <c r="M10" s="507" t="str">
        <f>CHAR(65+N10)</f>
        <v>B</v>
      </c>
      <c r="N10" s="507">
        <v>1</v>
      </c>
      <c r="O10" s="113"/>
      <c r="P10" s="163" t="str">
        <f>VLOOKUP(N10,'imp-answers'!$A$2:$I$50,2,FALSE)</f>
        <v>No</v>
      </c>
      <c r="Q10" s="163">
        <f>VLOOKUP(N10,'imp-answers'!$A$2:$I$50,6,FALSE)</f>
        <v>0</v>
      </c>
    </row>
    <row r="11" spans="1:17" x14ac:dyDescent="0.2">
      <c r="H11" s="507"/>
      <c r="I11" s="110" t="s">
        <v>89</v>
      </c>
      <c r="J11" t="s">
        <v>87</v>
      </c>
      <c r="K11">
        <v>0.5</v>
      </c>
      <c r="M11" s="508"/>
      <c r="N11" s="508"/>
      <c r="O11" s="108"/>
      <c r="P11" s="163" t="str">
        <f>VLOOKUP(N10,'imp-answers'!$A$2:$I$50,3,FALSE)</f>
        <v>Yes, some of them</v>
      </c>
      <c r="Q11" s="163">
        <f>VLOOKUP(N10,'imp-answers'!$A$2:$I$50,7,FALSE)</f>
        <v>0.25</v>
      </c>
    </row>
    <row r="12" spans="1:17" x14ac:dyDescent="0.2">
      <c r="H12" s="507"/>
      <c r="I12" s="111" t="s">
        <v>92</v>
      </c>
      <c r="J12" t="s">
        <v>66</v>
      </c>
      <c r="K12">
        <v>1</v>
      </c>
      <c r="M12" s="508"/>
      <c r="N12" s="508"/>
      <c r="O12" s="161"/>
      <c r="P12" s="163" t="str">
        <f>VLOOKUP(N10,'imp-answers'!$A$2:$I$50,4,FALSE)</f>
        <v>Yes, at least half of them</v>
      </c>
      <c r="Q12" s="163">
        <f>VLOOKUP(N10,'imp-answers'!$A$2:$I$50,8,FALSE)</f>
        <v>0.5</v>
      </c>
    </row>
    <row r="13" spans="1:17" x14ac:dyDescent="0.2">
      <c r="M13" s="508"/>
      <c r="N13" s="508"/>
      <c r="O13" s="110"/>
      <c r="P13" s="163" t="str">
        <f>VLOOKUP(N10,'imp-answers'!$A$2:$I$50,5,FALSE)</f>
        <v>Yes, the most of them</v>
      </c>
      <c r="Q13" s="163">
        <f>VLOOKUP(N10,'imp-answers'!$A$2:$I$50,9,FALSE)</f>
        <v>1</v>
      </c>
    </row>
    <row r="14" spans="1:17" x14ac:dyDescent="0.2">
      <c r="H14" s="507" t="s">
        <v>77</v>
      </c>
      <c r="I14" s="109" t="s">
        <v>127</v>
      </c>
      <c r="J14" t="s">
        <v>31</v>
      </c>
      <c r="K14">
        <v>0</v>
      </c>
      <c r="M14" s="508"/>
      <c r="N14" s="508"/>
      <c r="O14" s="160"/>
    </row>
    <row r="15" spans="1:17" x14ac:dyDescent="0.2">
      <c r="H15" s="507"/>
      <c r="I15" s="108" t="s">
        <v>119</v>
      </c>
      <c r="J15" t="s">
        <v>120</v>
      </c>
      <c r="K15">
        <v>0.2</v>
      </c>
    </row>
    <row r="16" spans="1:17" x14ac:dyDescent="0.2">
      <c r="H16" s="507"/>
      <c r="I16" s="110" t="s">
        <v>90</v>
      </c>
      <c r="J16" t="s">
        <v>121</v>
      </c>
      <c r="K16">
        <v>0.5</v>
      </c>
      <c r="M16" s="507" t="str">
        <f>CHAR(65+N16)</f>
        <v>C</v>
      </c>
      <c r="N16" s="507">
        <v>2</v>
      </c>
      <c r="O16" s="113"/>
      <c r="P16" s="163" t="str">
        <f>VLOOKUP(N16,'imp-answers'!$A$2:$I$50,2,FALSE)</f>
        <v>No</v>
      </c>
      <c r="Q16" s="163">
        <f>VLOOKUP(N16,'imp-answers'!$A$2:$I$50,6,FALSE)</f>
        <v>0</v>
      </c>
    </row>
    <row r="17" spans="8:17" x14ac:dyDescent="0.2">
      <c r="H17" s="507"/>
      <c r="I17" s="111" t="s">
        <v>123</v>
      </c>
      <c r="J17" t="s">
        <v>122</v>
      </c>
      <c r="K17">
        <v>1</v>
      </c>
      <c r="M17" s="508"/>
      <c r="N17" s="508"/>
      <c r="O17" s="108"/>
      <c r="P17" s="163" t="str">
        <f>VLOOKUP(N16,'imp-answers'!$A$2:$I$50,3,FALSE)</f>
        <v>Yes, some content has been updated</v>
      </c>
      <c r="Q17" s="163">
        <f>VLOOKUP(N16,'imp-answers'!$A$2:$I$50,7,FALSE)</f>
        <v>0.25</v>
      </c>
    </row>
    <row r="18" spans="8:17" x14ac:dyDescent="0.2">
      <c r="M18" s="508"/>
      <c r="N18" s="508"/>
      <c r="O18" s="161"/>
      <c r="P18" s="163" t="str">
        <f>VLOOKUP(N16,'imp-answers'!$A$2:$I$50,4,FALSE)</f>
        <v>Yes, at least half of the content</v>
      </c>
      <c r="Q18" s="163">
        <f>VLOOKUP(N16,'imp-answers'!$A$2:$I$50,8,FALSE)</f>
        <v>0.5</v>
      </c>
    </row>
    <row r="19" spans="8:17" x14ac:dyDescent="0.2">
      <c r="H19" s="507" t="s">
        <v>78</v>
      </c>
      <c r="I19" s="109" t="s">
        <v>74</v>
      </c>
      <c r="J19" t="s">
        <v>31</v>
      </c>
      <c r="K19">
        <v>0</v>
      </c>
      <c r="M19" s="508"/>
      <c r="N19" s="508"/>
      <c r="O19" s="110"/>
      <c r="P19" s="163" t="str">
        <f>VLOOKUP(N16,'imp-answers'!$A$2:$I$50,5,FALSE)</f>
        <v>Yes, the majority of the content</v>
      </c>
      <c r="Q19" s="163">
        <f>VLOOKUP(N16,'imp-answers'!$A$2:$I$50,9,FALSE)</f>
        <v>1</v>
      </c>
    </row>
    <row r="20" spans="8:17" x14ac:dyDescent="0.2">
      <c r="H20" s="507"/>
      <c r="I20" s="108">
        <v>13</v>
      </c>
      <c r="J20" t="s">
        <v>67</v>
      </c>
      <c r="K20">
        <v>0.2</v>
      </c>
      <c r="M20" s="508"/>
      <c r="N20" s="508"/>
      <c r="O20" s="160"/>
    </row>
    <row r="21" spans="8:17" x14ac:dyDescent="0.2">
      <c r="H21" s="507"/>
      <c r="I21" s="110"/>
      <c r="J21" t="s">
        <v>68</v>
      </c>
      <c r="K21">
        <v>0.5</v>
      </c>
    </row>
    <row r="22" spans="8:17" x14ac:dyDescent="0.2">
      <c r="H22" s="507"/>
      <c r="I22" s="111">
        <v>18</v>
      </c>
      <c r="J22" t="s">
        <v>69</v>
      </c>
      <c r="K22">
        <v>1</v>
      </c>
      <c r="M22" s="507" t="str">
        <f>CHAR(65+N22)</f>
        <v>D</v>
      </c>
      <c r="N22" s="507">
        <v>3</v>
      </c>
      <c r="O22" s="113"/>
      <c r="P22" s="163" t="str">
        <f>VLOOKUP(N22,'imp-answers'!$A$2:$I$50,2,FALSE)</f>
        <v>No</v>
      </c>
      <c r="Q22" s="163">
        <f>VLOOKUP(N22,'imp-answers'!$A$2:$I$50,6,FALSE)</f>
        <v>0</v>
      </c>
    </row>
    <row r="23" spans="8:17" x14ac:dyDescent="0.2">
      <c r="M23" s="508"/>
      <c r="N23" s="508"/>
      <c r="O23" s="108"/>
      <c r="P23" s="163" t="str">
        <f>VLOOKUP(N22,'imp-answers'!$A$2:$I$50,3,FALSE)</f>
        <v>Yes, for some of the trianing</v>
      </c>
      <c r="Q23" s="163">
        <f>VLOOKUP(N22,'imp-answers'!$A$2:$I$50,7,FALSE)</f>
        <v>0.25</v>
      </c>
    </row>
    <row r="24" spans="8:17" x14ac:dyDescent="0.2">
      <c r="H24" s="507" t="s">
        <v>79</v>
      </c>
      <c r="I24" s="109">
        <v>10</v>
      </c>
      <c r="J24" t="s">
        <v>31</v>
      </c>
      <c r="K24">
        <v>0</v>
      </c>
      <c r="M24" s="508"/>
      <c r="N24" s="508"/>
      <c r="O24" s="161"/>
      <c r="P24" s="163" t="str">
        <f>VLOOKUP(N22,'imp-answers'!$A$2:$I$50,4,FALSE)</f>
        <v>Yes, at least half of the training</v>
      </c>
      <c r="Q24" s="163">
        <f>VLOOKUP(N22,'imp-answers'!$A$2:$I$50,8,FALSE)</f>
        <v>0.5</v>
      </c>
    </row>
    <row r="25" spans="8:17" x14ac:dyDescent="0.2">
      <c r="H25" s="507"/>
      <c r="I25" s="108"/>
      <c r="J25" t="s">
        <v>88</v>
      </c>
      <c r="K25">
        <v>1</v>
      </c>
      <c r="M25" s="508"/>
      <c r="N25" s="508"/>
      <c r="O25" s="110"/>
      <c r="P25" s="163" t="str">
        <f>VLOOKUP(N22,'imp-answers'!$A$2:$I$50,5,FALSE)</f>
        <v>Yes, the majority of training</v>
      </c>
      <c r="Q25" s="163">
        <f>VLOOKUP(N22,'imp-answers'!$A$2:$I$50,9,FALSE)</f>
        <v>1</v>
      </c>
    </row>
    <row r="26" spans="8:17" x14ac:dyDescent="0.2">
      <c r="H26" s="507"/>
      <c r="I26" s="110"/>
      <c r="J26" t="s">
        <v>71</v>
      </c>
      <c r="K26">
        <v>0.5</v>
      </c>
      <c r="M26" s="508"/>
      <c r="N26" s="508"/>
      <c r="O26" s="160"/>
    </row>
    <row r="27" spans="8:17" x14ac:dyDescent="0.2">
      <c r="H27" s="507"/>
      <c r="I27" s="111">
        <v>19</v>
      </c>
      <c r="J27" t="s">
        <v>34</v>
      </c>
      <c r="K27">
        <v>1</v>
      </c>
    </row>
    <row r="28" spans="8:17" x14ac:dyDescent="0.2">
      <c r="M28" s="507" t="str">
        <f>CHAR(65+N28)</f>
        <v>E</v>
      </c>
      <c r="N28" s="507">
        <v>4</v>
      </c>
      <c r="O28" s="113"/>
      <c r="P28" s="163" t="str">
        <f>VLOOKUP(N28,'imp-answers'!$A$2:$I$50,2,FALSE)</f>
        <v>No</v>
      </c>
      <c r="Q28" s="163">
        <f>VLOOKUP(N28,'imp-answers'!$A$2:$I$50,6,FALSE)</f>
        <v>0</v>
      </c>
    </row>
    <row r="29" spans="8:17" x14ac:dyDescent="0.2">
      <c r="H29" s="507" t="s">
        <v>80</v>
      </c>
      <c r="I29" s="109" t="s">
        <v>117</v>
      </c>
      <c r="J29" t="s">
        <v>31</v>
      </c>
      <c r="K29">
        <v>0</v>
      </c>
      <c r="M29" s="508"/>
      <c r="N29" s="508"/>
      <c r="O29" s="108"/>
      <c r="P29" s="163" t="str">
        <f>VLOOKUP(N28,'imp-answers'!$A$2:$I$50,3,FALSE)</f>
        <v>Yes, some of the time</v>
      </c>
      <c r="Q29" s="163">
        <f>VLOOKUP(N28,'imp-answers'!$A$2:$I$50,7,FALSE)</f>
        <v>0.25</v>
      </c>
    </row>
    <row r="30" spans="8:17" x14ac:dyDescent="0.2">
      <c r="H30" s="507"/>
      <c r="I30" s="108" t="s">
        <v>118</v>
      </c>
      <c r="J30" t="s">
        <v>124</v>
      </c>
      <c r="K30">
        <v>0.2</v>
      </c>
      <c r="M30" s="508"/>
      <c r="N30" s="508"/>
      <c r="O30" s="161"/>
      <c r="P30" s="163" t="str">
        <f>VLOOKUP(N28,'imp-answers'!$A$2:$I$50,4,FALSE)</f>
        <v>Yes, at least half of the time</v>
      </c>
      <c r="Q30" s="163">
        <f>VLOOKUP(N28,'imp-answers'!$A$2:$I$50,8,FALSE)</f>
        <v>0.5</v>
      </c>
    </row>
    <row r="31" spans="8:17" x14ac:dyDescent="0.2">
      <c r="H31" s="507"/>
      <c r="I31" s="110"/>
      <c r="J31" t="s">
        <v>72</v>
      </c>
      <c r="K31">
        <v>0.5</v>
      </c>
      <c r="M31" s="508"/>
      <c r="N31" s="508"/>
      <c r="O31" s="110"/>
      <c r="P31" s="163" t="str">
        <f>VLOOKUP(N28,'imp-answers'!$A$2:$I$50,5,FALSE)</f>
        <v>Yes, most of the time</v>
      </c>
      <c r="Q31" s="163">
        <f>VLOOKUP(N28,'imp-answers'!$A$2:$I$50,9,FALSE)</f>
        <v>1</v>
      </c>
    </row>
    <row r="32" spans="8:17" x14ac:dyDescent="0.2">
      <c r="H32" s="507"/>
      <c r="I32" s="111"/>
      <c r="J32" t="s">
        <v>73</v>
      </c>
      <c r="K32">
        <v>1</v>
      </c>
      <c r="M32" s="508"/>
      <c r="N32" s="508"/>
      <c r="O32" s="160"/>
    </row>
    <row r="34" spans="8:17" x14ac:dyDescent="0.2">
      <c r="H34" s="507" t="s">
        <v>81</v>
      </c>
      <c r="I34" s="109"/>
      <c r="J34" t="s">
        <v>31</v>
      </c>
      <c r="K34">
        <v>0</v>
      </c>
      <c r="M34" s="507" t="str">
        <f>CHAR(65+N34)</f>
        <v>F</v>
      </c>
      <c r="N34" s="507">
        <v>5</v>
      </c>
      <c r="O34" s="113"/>
      <c r="P34" s="163" t="str">
        <f>VLOOKUP(N34,'imp-answers'!$A$2:$I$50,2,FALSE)</f>
        <v>No</v>
      </c>
      <c r="Q34" s="163">
        <f>VLOOKUP(N34,'imp-answers'!$A$2:$I$50,6,FALSE)</f>
        <v>0</v>
      </c>
    </row>
    <row r="35" spans="8:17" x14ac:dyDescent="0.2">
      <c r="H35" s="507"/>
      <c r="I35" s="108" t="s">
        <v>86</v>
      </c>
      <c r="J35" t="s">
        <v>83</v>
      </c>
      <c r="K35">
        <v>0.2</v>
      </c>
      <c r="M35" s="508"/>
      <c r="N35" s="508"/>
      <c r="O35" s="108"/>
      <c r="P35" s="163" t="str">
        <f>VLOOKUP(N34,'imp-answers'!$A$2:$I$50,3,FALSE)</f>
        <v>Yes, started to implement</v>
      </c>
      <c r="Q35" s="163">
        <f>VLOOKUP(N34,'imp-answers'!$A$2:$I$50,7,FALSE)</f>
        <v>0.25</v>
      </c>
    </row>
    <row r="36" spans="8:17" x14ac:dyDescent="0.2">
      <c r="H36" s="507"/>
      <c r="I36" s="110" t="s">
        <v>91</v>
      </c>
      <c r="J36" t="s">
        <v>85</v>
      </c>
      <c r="K36">
        <v>0.5</v>
      </c>
      <c r="M36" s="508"/>
      <c r="N36" s="508"/>
      <c r="O36" s="161"/>
      <c r="P36" s="163" t="str">
        <f>VLOOKUP(N34,'imp-answers'!$A$2:$I$50,4,FALSE)</f>
        <v>Yes, effective for some of the organization</v>
      </c>
      <c r="Q36" s="163">
        <f>VLOOKUP(N34,'imp-answers'!$A$2:$I$50,8,FALSE)</f>
        <v>0.5</v>
      </c>
    </row>
    <row r="37" spans="8:17" x14ac:dyDescent="0.2">
      <c r="H37" s="507"/>
      <c r="I37" s="111" t="s">
        <v>93</v>
      </c>
      <c r="J37" t="s">
        <v>84</v>
      </c>
      <c r="K37">
        <v>1</v>
      </c>
      <c r="M37" s="508"/>
      <c r="N37" s="508"/>
      <c r="O37" s="110"/>
      <c r="P37" s="163" t="str">
        <f>VLOOKUP(N34,'imp-answers'!$A$2:$I$50,5,FALSE)</f>
        <v>Yes, effective for most of the organization</v>
      </c>
      <c r="Q37" s="163">
        <f>VLOOKUP(N34,'imp-answers'!$A$2:$I$50,9,FALSE)</f>
        <v>1</v>
      </c>
    </row>
    <row r="38" spans="8:17" x14ac:dyDescent="0.2">
      <c r="M38" s="508"/>
      <c r="N38" s="508"/>
      <c r="O38" s="160"/>
    </row>
    <row r="39" spans="8:17" x14ac:dyDescent="0.2">
      <c r="H39" s="507" t="s">
        <v>82</v>
      </c>
      <c r="I39" s="109"/>
    </row>
    <row r="40" spans="8:17" x14ac:dyDescent="0.2">
      <c r="H40" s="507"/>
      <c r="I40" s="108"/>
      <c r="M40" s="507" t="str">
        <f>CHAR(65+N40)</f>
        <v>G</v>
      </c>
      <c r="N40" s="507">
        <v>6</v>
      </c>
      <c r="O40" s="113"/>
      <c r="P40" s="163" t="str">
        <f>VLOOKUP(N40,'imp-answers'!$A$2:$I$50,2,FALSE)</f>
        <v>No</v>
      </c>
      <c r="Q40" s="163">
        <f>VLOOKUP(N40,'imp-answers'!$A$2:$I$50,6,FALSE)</f>
        <v>0</v>
      </c>
    </row>
    <row r="41" spans="8:17" x14ac:dyDescent="0.2">
      <c r="H41" s="507"/>
      <c r="I41" s="110"/>
      <c r="M41" s="508"/>
      <c r="N41" s="508"/>
      <c r="O41" s="108"/>
      <c r="P41" s="163" t="str">
        <f>VLOOKUP(N40,'imp-answers'!$A$2:$I$50,3,FALSE)</f>
        <v>Yes, for some components</v>
      </c>
      <c r="Q41" s="163">
        <f>VLOOKUP(N40,'imp-answers'!$A$2:$I$50,7,FALSE)</f>
        <v>0.25</v>
      </c>
    </row>
    <row r="42" spans="8:17" x14ac:dyDescent="0.2">
      <c r="H42" s="507"/>
      <c r="I42" s="111"/>
      <c r="M42" s="508"/>
      <c r="N42" s="508"/>
      <c r="O42" s="161"/>
      <c r="P42" s="163" t="str">
        <f>VLOOKUP(N40,'imp-answers'!$A$2:$I$50,4,FALSE)</f>
        <v>Yes, for at least half of the components</v>
      </c>
      <c r="Q42" s="163">
        <f>VLOOKUP(N40,'imp-answers'!$A$2:$I$50,8,FALSE)</f>
        <v>0.5</v>
      </c>
    </row>
    <row r="43" spans="8:17" x14ac:dyDescent="0.2">
      <c r="M43" s="508"/>
      <c r="N43" s="508"/>
      <c r="O43" s="110"/>
      <c r="P43" s="163" t="str">
        <f>VLOOKUP(N40,'imp-answers'!$A$2:$I$50,5,FALSE)</f>
        <v>Yes, for most of the components</v>
      </c>
      <c r="Q43" s="163">
        <f>VLOOKUP(N40,'imp-answers'!$A$2:$I$50,9,FALSE)</f>
        <v>1</v>
      </c>
    </row>
    <row r="44" spans="8:17" x14ac:dyDescent="0.2">
      <c r="M44" s="508"/>
      <c r="N44" s="508"/>
      <c r="O44" s="160"/>
    </row>
    <row r="46" spans="8:17" x14ac:dyDescent="0.2">
      <c r="M46" s="507" t="str">
        <f>CHAR(65+N46)</f>
        <v>H</v>
      </c>
      <c r="N46" s="507">
        <v>7</v>
      </c>
      <c r="O46" s="113"/>
      <c r="P46" s="163" t="str">
        <f>VLOOKUP(N46,'imp-answers'!$A$2:$I$50,2,FALSE)</f>
        <v>No</v>
      </c>
      <c r="Q46" s="163">
        <f>VLOOKUP(N46,'imp-answers'!$A$2:$I$50,6,FALSE)</f>
        <v>0</v>
      </c>
    </row>
    <row r="47" spans="8:17" x14ac:dyDescent="0.2">
      <c r="M47" s="508"/>
      <c r="N47" s="508"/>
      <c r="O47" s="108"/>
      <c r="P47" s="163" t="str">
        <f>VLOOKUP(N46,'imp-answers'!$A$2:$I$50,3,FALSE)</f>
        <v>Yes, for some of the incidents</v>
      </c>
      <c r="Q47" s="163">
        <f>VLOOKUP(N46,'imp-answers'!$A$2:$I$50,7,FALSE)</f>
        <v>0.25</v>
      </c>
    </row>
    <row r="48" spans="8:17" x14ac:dyDescent="0.2">
      <c r="M48" s="508"/>
      <c r="N48" s="508"/>
      <c r="O48" s="161"/>
      <c r="P48" s="163" t="str">
        <f>VLOOKUP(N46,'imp-answers'!$A$2:$I$50,4,FALSE)</f>
        <v>Yes, for at least half of the incidents</v>
      </c>
      <c r="Q48" s="163">
        <f>VLOOKUP(N46,'imp-answers'!$A$2:$I$50,8,FALSE)</f>
        <v>0.5</v>
      </c>
    </row>
    <row r="49" spans="13:17" x14ac:dyDescent="0.2">
      <c r="M49" s="508"/>
      <c r="N49" s="508"/>
      <c r="O49" s="110"/>
      <c r="P49" s="163" t="str">
        <f>VLOOKUP(N46,'imp-answers'!$A$2:$I$50,5,FALSE)</f>
        <v>Yes, for most of the incidents</v>
      </c>
      <c r="Q49" s="163">
        <f>VLOOKUP(N46,'imp-answers'!$A$2:$I$50,9,FALSE)</f>
        <v>1</v>
      </c>
    </row>
    <row r="50" spans="13:17" x14ac:dyDescent="0.2">
      <c r="M50" s="508"/>
      <c r="N50" s="508"/>
      <c r="O50" s="160"/>
    </row>
    <row r="52" spans="13:17" x14ac:dyDescent="0.2">
      <c r="M52" s="507" t="str">
        <f>CHAR(65+N52)</f>
        <v>I</v>
      </c>
      <c r="N52" s="507">
        <v>8</v>
      </c>
      <c r="O52" s="113"/>
      <c r="P52" s="163" t="str">
        <f>VLOOKUP(N52,'imp-answers'!$A$2:$I$50,2,FALSE)</f>
        <v>No</v>
      </c>
      <c r="Q52" s="163">
        <f>VLOOKUP(N52,'imp-answers'!$A$2:$I$50,6,FALSE)</f>
        <v>0</v>
      </c>
    </row>
    <row r="53" spans="13:17" x14ac:dyDescent="0.2">
      <c r="M53" s="508"/>
      <c r="N53" s="508"/>
      <c r="O53" s="108"/>
      <c r="P53" s="163" t="str">
        <f>VLOOKUP(N52,'imp-answers'!$A$2:$I$50,3,FALSE)</f>
        <v>Yes, for some types of incidents</v>
      </c>
      <c r="Q53" s="163">
        <f>VLOOKUP(N52,'imp-answers'!$A$2:$I$50,7,FALSE)</f>
        <v>0.25</v>
      </c>
    </row>
    <row r="54" spans="13:17" x14ac:dyDescent="0.2">
      <c r="M54" s="508"/>
      <c r="N54" s="508"/>
      <c r="O54" s="161"/>
      <c r="P54" s="163" t="str">
        <f>VLOOKUP(N52,'imp-answers'!$A$2:$I$50,4,FALSE)</f>
        <v>Yes, for at least half of the types of incidents</v>
      </c>
      <c r="Q54" s="163">
        <f>VLOOKUP(N52,'imp-answers'!$A$2:$I$50,8,FALSE)</f>
        <v>0.5</v>
      </c>
    </row>
    <row r="55" spans="13:17" x14ac:dyDescent="0.2">
      <c r="M55" s="508"/>
      <c r="N55" s="508"/>
      <c r="O55" s="110"/>
      <c r="P55" s="163" t="str">
        <f>VLOOKUP(N52,'imp-answers'!$A$2:$I$50,5,FALSE)</f>
        <v>Yes, for most of the types of incidents</v>
      </c>
      <c r="Q55" s="163">
        <f>VLOOKUP(N52,'imp-answers'!$A$2:$I$50,9,FALSE)</f>
        <v>1</v>
      </c>
    </row>
    <row r="56" spans="13:17" x14ac:dyDescent="0.2">
      <c r="M56" s="508"/>
      <c r="N56" s="508"/>
      <c r="O56" s="160"/>
    </row>
    <row r="58" spans="13:17" x14ac:dyDescent="0.2">
      <c r="M58" s="507" t="str">
        <f>CHAR(65+N58)</f>
        <v>J</v>
      </c>
      <c r="N58" s="507">
        <v>9</v>
      </c>
      <c r="O58" s="113"/>
      <c r="P58" s="163" t="str">
        <f>VLOOKUP(N58,'imp-answers'!$A$2:$I$50,2,FALSE)</f>
        <v>No</v>
      </c>
      <c r="Q58" s="163">
        <f>VLOOKUP(N58,'imp-answers'!$A$2:$I$50,6,FALSE)</f>
        <v>0</v>
      </c>
    </row>
    <row r="59" spans="13:17" x14ac:dyDescent="0.2">
      <c r="M59" s="508"/>
      <c r="N59" s="508"/>
      <c r="O59" s="108"/>
      <c r="P59" s="163" t="str">
        <f>VLOOKUP(N58,'imp-answers'!$A$2:$I$50,3,FALSE)</f>
        <v>Yes, for some of our data</v>
      </c>
      <c r="Q59" s="163">
        <f>VLOOKUP(N58,'imp-answers'!$A$2:$I$50,7,FALSE)</f>
        <v>0.25</v>
      </c>
    </row>
    <row r="60" spans="13:17" x14ac:dyDescent="0.2">
      <c r="M60" s="508"/>
      <c r="N60" s="508"/>
      <c r="O60" s="161"/>
      <c r="P60" s="163" t="str">
        <f>VLOOKUP(N58,'imp-answers'!$A$2:$I$50,4,FALSE)</f>
        <v>Yes, for at least half of our data</v>
      </c>
      <c r="Q60" s="163">
        <f>VLOOKUP(N58,'imp-answers'!$A$2:$I$50,8,FALSE)</f>
        <v>0.5</v>
      </c>
    </row>
    <row r="61" spans="13:17" x14ac:dyDescent="0.2">
      <c r="M61" s="508"/>
      <c r="N61" s="508"/>
      <c r="O61" s="110"/>
      <c r="P61" s="163" t="str">
        <f>VLOOKUP(N58,'imp-answers'!$A$2:$I$50,5,FALSE)</f>
        <v>Yes, for most of our data</v>
      </c>
      <c r="Q61" s="163">
        <f>VLOOKUP(N58,'imp-answers'!$A$2:$I$50,9,FALSE)</f>
        <v>1</v>
      </c>
    </row>
    <row r="62" spans="13:17" x14ac:dyDescent="0.2">
      <c r="M62" s="508"/>
      <c r="N62" s="508"/>
      <c r="O62" s="160"/>
    </row>
    <row r="64" spans="13:17" x14ac:dyDescent="0.2">
      <c r="M64" s="507" t="str">
        <f>CHAR(65+N64)</f>
        <v>K</v>
      </c>
      <c r="N64" s="507">
        <v>10</v>
      </c>
      <c r="O64" s="113"/>
      <c r="P64" s="163" t="str">
        <f>VLOOKUP(N64,'imp-answers'!$A$2:$I$50,2,FALSE)</f>
        <v>No</v>
      </c>
      <c r="Q64" s="163">
        <f>VLOOKUP(N64,'imp-answers'!$A$2:$I$50,6,FALSE)</f>
        <v>0</v>
      </c>
    </row>
    <row r="65" spans="13:17" x14ac:dyDescent="0.2">
      <c r="M65" s="508"/>
      <c r="N65" s="508"/>
      <c r="O65" s="108"/>
      <c r="P65" s="163" t="str">
        <f>VLOOKUP(N64,'imp-answers'!$A$2:$I$50,3,FALSE)</f>
        <v>Yes, we do it when requested</v>
      </c>
      <c r="Q65" s="163">
        <f>VLOOKUP(N64,'imp-answers'!$A$2:$I$50,7,FALSE)</f>
        <v>0.25</v>
      </c>
    </row>
    <row r="66" spans="13:17" x14ac:dyDescent="0.2">
      <c r="M66" s="508"/>
      <c r="N66" s="508"/>
      <c r="O66" s="161"/>
      <c r="P66" s="163" t="str">
        <f>VLOOKUP(N64,'imp-answers'!$A$2:$I$50,4,FALSE)</f>
        <v>Yes, we do it every few years</v>
      </c>
      <c r="Q66" s="163">
        <f>VLOOKUP(N64,'imp-answers'!$A$2:$I$50,8,FALSE)</f>
        <v>0.5</v>
      </c>
    </row>
    <row r="67" spans="13:17" x14ac:dyDescent="0.2">
      <c r="M67" s="508"/>
      <c r="N67" s="508"/>
      <c r="O67" s="110"/>
      <c r="P67" s="163" t="str">
        <f>VLOOKUP(N64,'imp-answers'!$A$2:$I$50,5,FALSE)</f>
        <v>Yes, we do it at least annually</v>
      </c>
      <c r="Q67" s="163">
        <f>VLOOKUP(N64,'imp-answers'!$A$2:$I$50,9,FALSE)</f>
        <v>1</v>
      </c>
    </row>
    <row r="68" spans="13:17" x14ac:dyDescent="0.2">
      <c r="M68" s="508"/>
      <c r="N68" s="508"/>
      <c r="O68" s="160"/>
    </row>
    <row r="70" spans="13:17" x14ac:dyDescent="0.2">
      <c r="M70" s="507" t="str">
        <f>CHAR(65+N70)</f>
        <v>L</v>
      </c>
      <c r="N70" s="507">
        <v>11</v>
      </c>
      <c r="O70" s="113"/>
      <c r="P70" s="163" t="str">
        <f>VLOOKUP(N70,'imp-answers'!$A$2:$I$50,2,FALSE)</f>
        <v>No</v>
      </c>
      <c r="Q70" s="163">
        <f>VLOOKUP(N70,'imp-answers'!$A$2:$I$50,6,FALSE)</f>
        <v>0</v>
      </c>
    </row>
    <row r="71" spans="13:17" x14ac:dyDescent="0.2">
      <c r="M71" s="508"/>
      <c r="N71" s="508"/>
      <c r="O71" s="108"/>
      <c r="P71" s="163" t="str">
        <f>VLOOKUP(N70,'imp-answers'!$A$2:$I$50,3,FALSE)</f>
        <v>Yes, for some of the assets</v>
      </c>
      <c r="Q71" s="163">
        <f>VLOOKUP(N70,'imp-answers'!$A$2:$I$50,7,FALSE)</f>
        <v>0.25</v>
      </c>
    </row>
    <row r="72" spans="13:17" x14ac:dyDescent="0.2">
      <c r="M72" s="508"/>
      <c r="N72" s="508"/>
      <c r="O72" s="161"/>
      <c r="P72" s="163" t="str">
        <f>VLOOKUP(N70,'imp-answers'!$A$2:$I$50,4,FALSE)</f>
        <v>Yes, for at least half of the assets</v>
      </c>
      <c r="Q72" s="163">
        <f>VLOOKUP(N70,'imp-answers'!$A$2:$I$50,8,FALSE)</f>
        <v>0.5</v>
      </c>
    </row>
    <row r="73" spans="13:17" x14ac:dyDescent="0.2">
      <c r="M73" s="508"/>
      <c r="N73" s="508"/>
      <c r="O73" s="110"/>
      <c r="P73" s="163" t="str">
        <f>VLOOKUP(N70,'imp-answers'!$A$2:$I$50,5,FALSE)</f>
        <v>Yes, for most of the assets</v>
      </c>
      <c r="Q73" s="163">
        <f>VLOOKUP(N70,'imp-answers'!$A$2:$I$50,9,FALSE)</f>
        <v>1</v>
      </c>
    </row>
    <row r="74" spans="13:17" x14ac:dyDescent="0.2">
      <c r="M74" s="508"/>
      <c r="N74" s="508"/>
      <c r="O74" s="160"/>
    </row>
    <row r="76" spans="13:17" x14ac:dyDescent="0.2">
      <c r="M76" s="507" t="str">
        <f>CHAR(65+N76)</f>
        <v>M</v>
      </c>
      <c r="N76" s="507">
        <v>12</v>
      </c>
      <c r="O76" s="113"/>
      <c r="P76" s="163" t="str">
        <f>VLOOKUP(N76,'imp-answers'!$A$2:$I$50,2,FALSE)</f>
        <v>No</v>
      </c>
      <c r="Q76" s="163">
        <f>VLOOKUP(N76,'imp-answers'!$A$2:$I$50,6,FALSE)</f>
        <v>0</v>
      </c>
    </row>
    <row r="77" spans="13:17" x14ac:dyDescent="0.2">
      <c r="M77" s="508"/>
      <c r="N77" s="508"/>
      <c r="O77" s="108"/>
      <c r="P77" s="163" t="str">
        <f>VLOOKUP(N76,'imp-answers'!$A$2:$I$50,3,FALSE)</f>
        <v>Yes, for some of the technology domains</v>
      </c>
      <c r="Q77" s="163">
        <f>VLOOKUP(N76,'imp-answers'!$A$2:$I$50,7,FALSE)</f>
        <v>0.25</v>
      </c>
    </row>
    <row r="78" spans="13:17" x14ac:dyDescent="0.2">
      <c r="M78" s="508"/>
      <c r="N78" s="508"/>
      <c r="O78" s="161"/>
      <c r="P78" s="163" t="str">
        <f>VLOOKUP(N76,'imp-answers'!$A$2:$I$50,4,FALSE)</f>
        <v>Yes, for at least half of the technology domains</v>
      </c>
      <c r="Q78" s="163">
        <f>VLOOKUP(N76,'imp-answers'!$A$2:$I$50,8,FALSE)</f>
        <v>0.5</v>
      </c>
    </row>
    <row r="79" spans="13:17" x14ac:dyDescent="0.2">
      <c r="M79" s="508"/>
      <c r="N79" s="508"/>
      <c r="O79" s="110"/>
      <c r="P79" s="163" t="str">
        <f>VLOOKUP(N76,'imp-answers'!$A$2:$I$50,5,FALSE)</f>
        <v>Yes, for the majority of the technology domains</v>
      </c>
      <c r="Q79" s="163">
        <f>VLOOKUP(N76,'imp-answers'!$A$2:$I$50,9,FALSE)</f>
        <v>1</v>
      </c>
    </row>
    <row r="80" spans="13:17" x14ac:dyDescent="0.2">
      <c r="M80" s="508"/>
      <c r="N80" s="508"/>
      <c r="O80" s="160"/>
    </row>
    <row r="82" spans="13:17" x14ac:dyDescent="0.2">
      <c r="M82" s="507" t="str">
        <f>CHAR(65+N82)</f>
        <v>N</v>
      </c>
      <c r="N82" s="507">
        <v>13</v>
      </c>
      <c r="O82" s="113"/>
      <c r="P82" s="163" t="str">
        <f>VLOOKUP(N82,'imp-answers'!$A$2:$I$50,2,FALSE)</f>
        <v>No</v>
      </c>
      <c r="Q82" s="163">
        <f>VLOOKUP(N82,'imp-answers'!$A$2:$I$50,6,FALSE)</f>
        <v>0</v>
      </c>
    </row>
    <row r="83" spans="13:17" x14ac:dyDescent="0.2">
      <c r="M83" s="508"/>
      <c r="N83" s="508"/>
      <c r="O83" s="108"/>
      <c r="P83" s="163" t="str">
        <f>VLOOKUP(N82,'imp-answers'!$A$2:$I$50,3,FALSE)</f>
        <v>Yes, basic risks</v>
      </c>
      <c r="Q83" s="163">
        <f>VLOOKUP(N82,'imp-answers'!$A$2:$I$50,7,FALSE)</f>
        <v>0.25</v>
      </c>
    </row>
    <row r="84" spans="13:17" x14ac:dyDescent="0.2">
      <c r="M84" s="508"/>
      <c r="N84" s="508"/>
      <c r="O84" s="161"/>
      <c r="P84" s="163" t="str">
        <f>VLOOKUP(N82,'imp-answers'!$A$2:$I$50,4,FALSE)</f>
        <v>Yes, covers most significant risks</v>
      </c>
      <c r="Q84" s="163">
        <f>VLOOKUP(N82,'imp-answers'!$A$2:$I$50,8,FALSE)</f>
        <v>0.5</v>
      </c>
    </row>
    <row r="85" spans="13:17" x14ac:dyDescent="0.2">
      <c r="M85" s="508"/>
      <c r="N85" s="508"/>
      <c r="O85" s="110"/>
      <c r="P85" s="163" t="str">
        <f>VLOOKUP(N82,'imp-answers'!$A$2:$I$50,5,FALSE)</f>
        <v>Yes, covers risks and opportunities</v>
      </c>
      <c r="Q85" s="163">
        <f>VLOOKUP(N82,'imp-answers'!$A$2:$I$50,9,FALSE)</f>
        <v>1</v>
      </c>
    </row>
    <row r="86" spans="13:17" x14ac:dyDescent="0.2">
      <c r="M86" s="508"/>
      <c r="N86" s="508"/>
      <c r="O86" s="160"/>
    </row>
    <row r="88" spans="13:17" x14ac:dyDescent="0.2">
      <c r="M88" s="507" t="str">
        <f>CHAR(65+N88)</f>
        <v>O</v>
      </c>
      <c r="N88" s="507">
        <v>14</v>
      </c>
      <c r="O88" s="113"/>
      <c r="P88" s="163" t="str">
        <f>VLOOKUP(N88,'imp-answers'!$A$2:$I$50,2,FALSE)</f>
        <v>No</v>
      </c>
      <c r="Q88" s="163">
        <f>VLOOKUP(N88,'imp-answers'!$A$2:$I$50,6,FALSE)</f>
        <v>0</v>
      </c>
    </row>
    <row r="89" spans="13:17" x14ac:dyDescent="0.2">
      <c r="M89" s="508"/>
      <c r="N89" s="508"/>
      <c r="O89" s="108"/>
      <c r="P89" s="163" t="str">
        <f>VLOOKUP(N88,'imp-answers'!$A$2:$I$50,3,FALSE)</f>
        <v>Yes, we review it annually</v>
      </c>
      <c r="Q89" s="163">
        <f>VLOOKUP(N88,'imp-answers'!$A$2:$I$50,7,FALSE)</f>
        <v>0.25</v>
      </c>
    </row>
    <row r="90" spans="13:17" x14ac:dyDescent="0.2">
      <c r="M90" s="508"/>
      <c r="N90" s="508"/>
      <c r="O90" s="161"/>
      <c r="P90" s="163" t="str">
        <f>VLOOKUP(N88,'imp-answers'!$A$2:$I$50,4,FALSE)</f>
        <v>Yes, we consult the plan before making significant decisions</v>
      </c>
      <c r="Q90" s="163">
        <f>VLOOKUP(N88,'imp-answers'!$A$2:$I$50,8,FALSE)</f>
        <v>0.5</v>
      </c>
    </row>
    <row r="91" spans="13:17" x14ac:dyDescent="0.2">
      <c r="M91" s="508"/>
      <c r="N91" s="508"/>
      <c r="O91" s="110"/>
      <c r="P91" s="163" t="str">
        <f>VLOOKUP(N88,'imp-answers'!$A$2:$I$50,5,FALSE)</f>
        <v>Yes, we consult the plan often, and it's aligned with our application security strategy</v>
      </c>
      <c r="Q91" s="163">
        <f>VLOOKUP(N88,'imp-answers'!$A$2:$I$50,9,FALSE)</f>
        <v>1</v>
      </c>
    </row>
    <row r="92" spans="13:17" x14ac:dyDescent="0.2">
      <c r="M92" s="508"/>
      <c r="N92" s="508"/>
      <c r="O92" s="160"/>
    </row>
    <row r="94" spans="13:17" x14ac:dyDescent="0.2">
      <c r="M94" s="507" t="str">
        <f>CHAR(65+N94)</f>
        <v>P</v>
      </c>
      <c r="N94" s="507">
        <v>15</v>
      </c>
      <c r="O94" s="113"/>
      <c r="P94" s="163" t="str">
        <f>VLOOKUP(N94,'imp-answers'!$A$2:$I$50,2,FALSE)</f>
        <v>No</v>
      </c>
      <c r="Q94" s="163">
        <f>VLOOKUP(N94,'imp-answers'!$A$2:$I$50,6,FALSE)</f>
        <v>0</v>
      </c>
    </row>
    <row r="95" spans="13:17" x14ac:dyDescent="0.2">
      <c r="M95" s="508"/>
      <c r="N95" s="508"/>
      <c r="O95" s="108"/>
      <c r="P95" s="163" t="str">
        <f>VLOOKUP(N94,'imp-answers'!$A$2:$I$50,3,FALSE)</f>
        <v>Yes, but review is ad-hoc</v>
      </c>
      <c r="Q95" s="163">
        <f>VLOOKUP(N94,'imp-answers'!$A$2:$I$50,7,FALSE)</f>
        <v>0.25</v>
      </c>
    </row>
    <row r="96" spans="13:17" x14ac:dyDescent="0.2">
      <c r="M96" s="508"/>
      <c r="N96" s="508"/>
      <c r="O96" s="161"/>
      <c r="P96" s="163" t="str">
        <f>VLOOKUP(N94,'imp-answers'!$A$2:$I$50,4,FALSE)</f>
        <v>Yes, we review it every two years or so</v>
      </c>
      <c r="Q96" s="163">
        <f>VLOOKUP(N94,'imp-answers'!$A$2:$I$50,8,FALSE)</f>
        <v>0.5</v>
      </c>
    </row>
    <row r="97" spans="13:17" x14ac:dyDescent="0.2">
      <c r="M97" s="508"/>
      <c r="N97" s="508"/>
      <c r="O97" s="110"/>
      <c r="P97" s="163" t="str">
        <f>VLOOKUP(N94,'imp-answers'!$A$2:$I$50,5,FALSE)</f>
        <v>Yes, we review it at least annually</v>
      </c>
      <c r="Q97" s="163">
        <f>VLOOKUP(N94,'imp-answers'!$A$2:$I$50,9,FALSE)</f>
        <v>1</v>
      </c>
    </row>
    <row r="98" spans="13:17" x14ac:dyDescent="0.2">
      <c r="M98" s="508"/>
      <c r="N98" s="508"/>
      <c r="O98" s="160"/>
    </row>
    <row r="100" spans="13:17" x14ac:dyDescent="0.2">
      <c r="M100" s="507" t="str">
        <f>CHAR(65+N100)</f>
        <v>Q</v>
      </c>
      <c r="N100" s="507">
        <v>16</v>
      </c>
      <c r="O100" s="113"/>
      <c r="P100" s="163" t="str">
        <f>VLOOKUP(N100,'imp-answers'!$A$2:$I$50,2,FALSE)</f>
        <v>No</v>
      </c>
      <c r="Q100" s="163">
        <f>VLOOKUP(N100,'imp-answers'!$A$2:$I$50,6,FALSE)</f>
        <v>0</v>
      </c>
    </row>
    <row r="101" spans="13:17" x14ac:dyDescent="0.2">
      <c r="M101" s="508"/>
      <c r="N101" s="508"/>
      <c r="O101" s="108"/>
      <c r="P101" s="163" t="str">
        <f>VLOOKUP(N100,'imp-answers'!$A$2:$I$50,3,FALSE)</f>
        <v>Yes, for one metrics category</v>
      </c>
      <c r="Q101" s="163">
        <f>VLOOKUP(N100,'imp-answers'!$A$2:$I$50,7,FALSE)</f>
        <v>0.25</v>
      </c>
    </row>
    <row r="102" spans="13:17" x14ac:dyDescent="0.2">
      <c r="M102" s="508"/>
      <c r="N102" s="508"/>
      <c r="O102" s="161"/>
      <c r="P102" s="163" t="str">
        <f>VLOOKUP(N100,'imp-answers'!$A$2:$I$50,4,FALSE)</f>
        <v>Yes, for two metrics categories</v>
      </c>
      <c r="Q102" s="163">
        <f>VLOOKUP(N100,'imp-answers'!$A$2:$I$50,8,FALSE)</f>
        <v>0.5</v>
      </c>
    </row>
    <row r="103" spans="13:17" x14ac:dyDescent="0.2">
      <c r="M103" s="508"/>
      <c r="N103" s="508"/>
      <c r="O103" s="110"/>
      <c r="P103" s="163" t="str">
        <f>VLOOKUP(N100,'imp-answers'!$A$2:$I$50,5,FALSE)</f>
        <v>Yes, for all three metrics categories</v>
      </c>
      <c r="Q103" s="163">
        <f>VLOOKUP(N100,'imp-answers'!$A$2:$I$50,9,FALSE)</f>
        <v>1</v>
      </c>
    </row>
    <row r="104" spans="13:17" x14ac:dyDescent="0.2">
      <c r="M104" s="508"/>
      <c r="N104" s="508"/>
      <c r="O104" s="160"/>
    </row>
    <row r="106" spans="13:17" x14ac:dyDescent="0.2">
      <c r="M106" s="507" t="str">
        <f>CHAR(65+N106)</f>
        <v>R</v>
      </c>
      <c r="N106" s="507">
        <v>17</v>
      </c>
      <c r="O106" s="113"/>
      <c r="P106" s="163" t="str">
        <f>VLOOKUP(N106,'imp-answers'!$A$2:$I$50,2,FALSE)</f>
        <v>No</v>
      </c>
      <c r="Q106" s="163">
        <f>VLOOKUP(N106,'imp-answers'!$A$2:$I$50,6,FALSE)</f>
        <v>0</v>
      </c>
    </row>
    <row r="107" spans="13:17" x14ac:dyDescent="0.2">
      <c r="M107" s="508"/>
      <c r="N107" s="508"/>
      <c r="O107" s="108"/>
      <c r="P107" s="163" t="str">
        <f>VLOOKUP(N106,'imp-answers'!$A$2:$I$50,3,FALSE)</f>
        <v>Yes, sporadically</v>
      </c>
      <c r="Q107" s="163">
        <f>VLOOKUP(N106,'imp-answers'!$A$2:$I$50,7,FALSE)</f>
        <v>0.25</v>
      </c>
    </row>
    <row r="108" spans="13:17" x14ac:dyDescent="0.2">
      <c r="M108" s="508"/>
      <c r="N108" s="508"/>
      <c r="O108" s="161"/>
      <c r="P108" s="163" t="str">
        <f>VLOOKUP(N106,'imp-answers'!$A$2:$I$50,4,FALSE)</f>
        <v>Yes, upon change of the application</v>
      </c>
      <c r="Q108" s="163">
        <f>VLOOKUP(N106,'imp-answers'!$A$2:$I$50,8,FALSE)</f>
        <v>0.5</v>
      </c>
    </row>
    <row r="109" spans="13:17" x14ac:dyDescent="0.2">
      <c r="M109" s="508"/>
      <c r="N109" s="508"/>
      <c r="O109" s="110"/>
      <c r="P109" s="163" t="str">
        <f>VLOOKUP(N106,'imp-answers'!$A$2:$I$50,5,FALSE)</f>
        <v>Yes, at least yearly</v>
      </c>
      <c r="Q109" s="163">
        <f>VLOOKUP(N106,'imp-answers'!$A$2:$I$50,9,FALSE)</f>
        <v>1</v>
      </c>
    </row>
    <row r="110" spans="13:17" x14ac:dyDescent="0.2">
      <c r="M110" s="508"/>
      <c r="N110" s="508"/>
      <c r="O110" s="160"/>
    </row>
    <row r="112" spans="13:17" x14ac:dyDescent="0.2">
      <c r="M112" s="507" t="str">
        <f>CHAR(65+N112)</f>
        <v>S</v>
      </c>
      <c r="N112" s="507">
        <v>18</v>
      </c>
      <c r="O112" s="113"/>
      <c r="P112" s="163" t="str">
        <f>VLOOKUP(N112,'imp-answers'!$A$2:$I$50,2,FALSE)</f>
        <v>No</v>
      </c>
      <c r="Q112" s="163">
        <f>VLOOKUP(N112,'imp-answers'!$A$2:$I$50,6,FALSE)</f>
        <v>0</v>
      </c>
    </row>
    <row r="113" spans="13:17" x14ac:dyDescent="0.2">
      <c r="M113" s="508"/>
      <c r="N113" s="508"/>
      <c r="O113" s="108"/>
      <c r="P113" s="163" t="str">
        <f>VLOOKUP(N112,'imp-answers'!$A$2:$I$50,3,FALSE)</f>
        <v>Yes, for some of the policies and standards</v>
      </c>
      <c r="Q113" s="163">
        <f>VLOOKUP(N112,'imp-answers'!$A$2:$I$50,7,FALSE)</f>
        <v>0.25</v>
      </c>
    </row>
    <row r="114" spans="13:17" x14ac:dyDescent="0.2">
      <c r="M114" s="508"/>
      <c r="N114" s="508"/>
      <c r="O114" s="161"/>
      <c r="P114" s="163" t="str">
        <f>VLOOKUP(N112,'imp-answers'!$A$2:$I$50,4,FALSE)</f>
        <v>Yes, for at least half of the policies and standards</v>
      </c>
      <c r="Q114" s="163">
        <f>VLOOKUP(N112,'imp-answers'!$A$2:$I$50,8,FALSE)</f>
        <v>0.5</v>
      </c>
    </row>
    <row r="115" spans="13:17" x14ac:dyDescent="0.2">
      <c r="M115" s="508"/>
      <c r="N115" s="508"/>
      <c r="O115" s="110"/>
      <c r="P115" s="163" t="str">
        <f>VLOOKUP(N112,'imp-answers'!$A$2:$I$50,5,FALSE)</f>
        <v>Yes, for most of the policies and standards</v>
      </c>
      <c r="Q115" s="163">
        <f>VLOOKUP(N112,'imp-answers'!$A$2:$I$50,9,FALSE)</f>
        <v>1</v>
      </c>
    </row>
    <row r="116" spans="13:17" x14ac:dyDescent="0.2">
      <c r="M116" s="508"/>
      <c r="N116" s="508"/>
      <c r="O116" s="160"/>
    </row>
  </sheetData>
  <customSheetViews>
    <customSheetView guid="{9846C184-355C-EA4B-8C35-9561D1AEE31C}">
      <selection activeCell="J6" sqref="J6"/>
      <pageMargins left="0.7" right="0.7" top="0.75" bottom="0.75" header="0.3" footer="0.3"/>
    </customSheetView>
  </customSheetViews>
  <mergeCells count="48">
    <mergeCell ref="A1:K1"/>
    <mergeCell ref="H24:H27"/>
    <mergeCell ref="H29:H32"/>
    <mergeCell ref="H34:H37"/>
    <mergeCell ref="H39:H42"/>
    <mergeCell ref="C3:E3"/>
    <mergeCell ref="H4:H7"/>
    <mergeCell ref="H9:H12"/>
    <mergeCell ref="H14:H17"/>
    <mergeCell ref="H19:H22"/>
    <mergeCell ref="N4:N8"/>
    <mergeCell ref="N10:N14"/>
    <mergeCell ref="N16:N20"/>
    <mergeCell ref="N22:N26"/>
    <mergeCell ref="N28:N32"/>
    <mergeCell ref="N34:N38"/>
    <mergeCell ref="N40:N44"/>
    <mergeCell ref="N46:N50"/>
    <mergeCell ref="N52:N56"/>
    <mergeCell ref="N58:N62"/>
    <mergeCell ref="M64:M68"/>
    <mergeCell ref="M70:M74"/>
    <mergeCell ref="M76:M80"/>
    <mergeCell ref="N64:N68"/>
    <mergeCell ref="N70:N74"/>
    <mergeCell ref="N76:N80"/>
    <mergeCell ref="M34:M38"/>
    <mergeCell ref="M40:M44"/>
    <mergeCell ref="M46:M50"/>
    <mergeCell ref="M52:M56"/>
    <mergeCell ref="M58:M62"/>
    <mergeCell ref="M4:M8"/>
    <mergeCell ref="M10:M14"/>
    <mergeCell ref="M16:M20"/>
    <mergeCell ref="M22:M26"/>
    <mergeCell ref="M28:M32"/>
    <mergeCell ref="M112:M116"/>
    <mergeCell ref="N112:N116"/>
    <mergeCell ref="M82:M86"/>
    <mergeCell ref="M88:M92"/>
    <mergeCell ref="M94:M98"/>
    <mergeCell ref="M100:M104"/>
    <mergeCell ref="M106:M110"/>
    <mergeCell ref="N94:N98"/>
    <mergeCell ref="N100:N104"/>
    <mergeCell ref="N106:N110"/>
    <mergeCell ref="N82:N86"/>
    <mergeCell ref="N88:N92"/>
  </mergeCells>
  <pageMargins left="0.7" right="0.7" top="0.75" bottom="0.75" header="0.3" footer="0.3"/>
  <pageSetup paperSize="9" orientation="portrait" horizontalDpi="0" verticalDpi="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H91"/>
  <sheetViews>
    <sheetView topLeftCell="A12" zoomScale="145" zoomScaleNormal="145" workbookViewId="0">
      <selection activeCell="E3" sqref="E3:G7"/>
    </sheetView>
  </sheetViews>
  <sheetFormatPr defaultColWidth="11.42578125" defaultRowHeight="12.75" x14ac:dyDescent="0.2"/>
  <cols>
    <col min="4" max="4" width="19.7109375" customWidth="1"/>
    <col min="6" max="6" width="90.7109375" customWidth="1"/>
    <col min="7" max="7" width="64.28515625" customWidth="1"/>
  </cols>
  <sheetData>
    <row r="1" spans="1:8" x14ac:dyDescent="0.2">
      <c r="A1" s="162" t="s">
        <v>188</v>
      </c>
      <c r="B1" s="162" t="s">
        <v>189</v>
      </c>
      <c r="C1" s="162" t="s">
        <v>45</v>
      </c>
      <c r="D1" s="162" t="s">
        <v>190</v>
      </c>
      <c r="E1" s="162" t="s">
        <v>94</v>
      </c>
      <c r="F1" s="162" t="s">
        <v>191</v>
      </c>
      <c r="G1" s="162" t="s">
        <v>192</v>
      </c>
      <c r="H1" s="162" t="s">
        <v>193</v>
      </c>
    </row>
    <row r="2" spans="1:8" ht="51" x14ac:dyDescent="0.2">
      <c r="A2" s="162" t="s">
        <v>269</v>
      </c>
      <c r="B2" s="162" t="s">
        <v>231</v>
      </c>
      <c r="C2" s="162" t="s">
        <v>270</v>
      </c>
      <c r="D2" s="162" t="s">
        <v>271</v>
      </c>
      <c r="E2" s="162">
        <v>1</v>
      </c>
      <c r="F2" s="162" t="s">
        <v>272</v>
      </c>
      <c r="G2" s="164" t="s">
        <v>273</v>
      </c>
      <c r="H2" s="162">
        <v>4</v>
      </c>
    </row>
    <row r="3" spans="1:8" ht="76.5" x14ac:dyDescent="0.2">
      <c r="A3" s="162" t="s">
        <v>274</v>
      </c>
      <c r="B3" s="162" t="s">
        <v>231</v>
      </c>
      <c r="C3" s="162" t="s">
        <v>270</v>
      </c>
      <c r="D3" s="162" t="s">
        <v>271</v>
      </c>
      <c r="E3" s="162">
        <v>2</v>
      </c>
      <c r="F3" s="162" t="s">
        <v>275</v>
      </c>
      <c r="G3" s="164" t="s">
        <v>276</v>
      </c>
      <c r="H3" s="162">
        <v>0</v>
      </c>
    </row>
    <row r="4" spans="1:8" ht="89.25" x14ac:dyDescent="0.2">
      <c r="A4" s="162" t="s">
        <v>277</v>
      </c>
      <c r="B4" s="162" t="s">
        <v>231</v>
      </c>
      <c r="C4" s="162" t="s">
        <v>270</v>
      </c>
      <c r="D4" s="162" t="s">
        <v>271</v>
      </c>
      <c r="E4" s="162">
        <v>3</v>
      </c>
      <c r="F4" s="162" t="s">
        <v>278</v>
      </c>
      <c r="G4" s="164" t="s">
        <v>279</v>
      </c>
      <c r="H4" s="162">
        <v>0</v>
      </c>
    </row>
    <row r="5" spans="1:8" ht="76.5" x14ac:dyDescent="0.2">
      <c r="A5" s="162" t="s">
        <v>280</v>
      </c>
      <c r="B5" s="162" t="s">
        <v>231</v>
      </c>
      <c r="C5" s="162" t="s">
        <v>270</v>
      </c>
      <c r="D5" s="162" t="s">
        <v>281</v>
      </c>
      <c r="E5" s="162">
        <v>1</v>
      </c>
      <c r="F5" s="162" t="s">
        <v>282</v>
      </c>
      <c r="G5" s="164" t="s">
        <v>283</v>
      </c>
      <c r="H5" s="162">
        <v>0</v>
      </c>
    </row>
    <row r="6" spans="1:8" ht="63.75" x14ac:dyDescent="0.2">
      <c r="A6" s="162" t="s">
        <v>284</v>
      </c>
      <c r="B6" s="162" t="s">
        <v>231</v>
      </c>
      <c r="C6" s="162" t="s">
        <v>270</v>
      </c>
      <c r="D6" s="162" t="s">
        <v>281</v>
      </c>
      <c r="E6" s="162">
        <v>2</v>
      </c>
      <c r="F6" s="162" t="s">
        <v>285</v>
      </c>
      <c r="G6" s="164" t="s">
        <v>286</v>
      </c>
      <c r="H6" s="162">
        <v>12</v>
      </c>
    </row>
    <row r="7" spans="1:8" ht="89.25" x14ac:dyDescent="0.2">
      <c r="A7" s="162" t="s">
        <v>287</v>
      </c>
      <c r="B7" s="162" t="s">
        <v>231</v>
      </c>
      <c r="C7" s="162" t="s">
        <v>270</v>
      </c>
      <c r="D7" s="162" t="s">
        <v>281</v>
      </c>
      <c r="E7" s="162">
        <v>3</v>
      </c>
      <c r="F7" s="162" t="s">
        <v>288</v>
      </c>
      <c r="G7" s="164" t="s">
        <v>289</v>
      </c>
      <c r="H7" s="162">
        <v>0</v>
      </c>
    </row>
    <row r="8" spans="1:8" ht="63.75" x14ac:dyDescent="0.2">
      <c r="A8" s="162" t="s">
        <v>250</v>
      </c>
      <c r="B8" s="162" t="s">
        <v>231</v>
      </c>
      <c r="C8" s="162" t="s">
        <v>26</v>
      </c>
      <c r="D8" s="162" t="s">
        <v>251</v>
      </c>
      <c r="E8" s="162">
        <v>1</v>
      </c>
      <c r="F8" s="162" t="s">
        <v>30</v>
      </c>
      <c r="G8" s="164" t="s">
        <v>252</v>
      </c>
      <c r="H8" s="162">
        <v>4</v>
      </c>
    </row>
    <row r="9" spans="1:8" ht="89.25" x14ac:dyDescent="0.2">
      <c r="A9" s="162" t="s">
        <v>253</v>
      </c>
      <c r="B9" s="162" t="s">
        <v>231</v>
      </c>
      <c r="C9" s="162" t="s">
        <v>26</v>
      </c>
      <c r="D9" s="162" t="s">
        <v>251</v>
      </c>
      <c r="E9" s="162">
        <v>2</v>
      </c>
      <c r="F9" s="162" t="s">
        <v>254</v>
      </c>
      <c r="G9" s="164" t="s">
        <v>255</v>
      </c>
      <c r="H9" s="162">
        <v>1</v>
      </c>
    </row>
    <row r="10" spans="1:8" ht="89.25" x14ac:dyDescent="0.2">
      <c r="A10" s="162" t="s">
        <v>256</v>
      </c>
      <c r="B10" s="162" t="s">
        <v>231</v>
      </c>
      <c r="C10" s="162" t="s">
        <v>26</v>
      </c>
      <c r="D10" s="162" t="s">
        <v>251</v>
      </c>
      <c r="E10" s="162">
        <v>3</v>
      </c>
      <c r="F10" s="162" t="s">
        <v>257</v>
      </c>
      <c r="G10" s="164" t="s">
        <v>258</v>
      </c>
      <c r="H10" s="162">
        <v>0</v>
      </c>
    </row>
    <row r="11" spans="1:8" ht="63.75" x14ac:dyDescent="0.2">
      <c r="A11" s="162" t="s">
        <v>259</v>
      </c>
      <c r="B11" s="162" t="s">
        <v>231</v>
      </c>
      <c r="C11" s="162" t="s">
        <v>26</v>
      </c>
      <c r="D11" s="162" t="s">
        <v>260</v>
      </c>
      <c r="E11" s="162">
        <v>1</v>
      </c>
      <c r="F11" s="162" t="s">
        <v>261</v>
      </c>
      <c r="G11" s="164" t="s">
        <v>262</v>
      </c>
      <c r="H11" s="162">
        <v>1</v>
      </c>
    </row>
    <row r="12" spans="1:8" ht="102" x14ac:dyDescent="0.2">
      <c r="A12" s="162" t="s">
        <v>263</v>
      </c>
      <c r="B12" s="162" t="s">
        <v>231</v>
      </c>
      <c r="C12" s="162" t="s">
        <v>26</v>
      </c>
      <c r="D12" s="162" t="s">
        <v>260</v>
      </c>
      <c r="E12" s="162">
        <v>2</v>
      </c>
      <c r="F12" s="162" t="s">
        <v>264</v>
      </c>
      <c r="G12" s="164" t="s">
        <v>265</v>
      </c>
      <c r="H12" s="162">
        <v>1</v>
      </c>
    </row>
    <row r="13" spans="1:8" ht="102" x14ac:dyDescent="0.2">
      <c r="A13" s="162" t="s">
        <v>266</v>
      </c>
      <c r="B13" s="162" t="s">
        <v>231</v>
      </c>
      <c r="C13" s="162" t="s">
        <v>26</v>
      </c>
      <c r="D13" s="162" t="s">
        <v>260</v>
      </c>
      <c r="E13" s="162">
        <v>3</v>
      </c>
      <c r="F13" s="162" t="s">
        <v>267</v>
      </c>
      <c r="G13" s="164" t="s">
        <v>268</v>
      </c>
      <c r="H13" s="162">
        <v>1</v>
      </c>
    </row>
    <row r="14" spans="1:8" ht="76.5" x14ac:dyDescent="0.2">
      <c r="A14" s="162" t="s">
        <v>230</v>
      </c>
      <c r="B14" s="162" t="s">
        <v>231</v>
      </c>
      <c r="C14" s="162" t="s">
        <v>25</v>
      </c>
      <c r="D14" s="162" t="s">
        <v>232</v>
      </c>
      <c r="E14" s="162">
        <v>1</v>
      </c>
      <c r="F14" s="162" t="s">
        <v>233</v>
      </c>
      <c r="G14" s="164" t="s">
        <v>234</v>
      </c>
      <c r="H14" s="162">
        <v>1</v>
      </c>
    </row>
    <row r="15" spans="1:8" ht="76.5" x14ac:dyDescent="0.2">
      <c r="A15" s="162" t="s">
        <v>235</v>
      </c>
      <c r="B15" s="162" t="s">
        <v>231</v>
      </c>
      <c r="C15" s="162" t="s">
        <v>25</v>
      </c>
      <c r="D15" s="162" t="s">
        <v>232</v>
      </c>
      <c r="E15" s="162">
        <v>2</v>
      </c>
      <c r="F15" s="162" t="s">
        <v>236</v>
      </c>
      <c r="G15" s="164" t="s">
        <v>237</v>
      </c>
      <c r="H15" s="162">
        <v>0</v>
      </c>
    </row>
    <row r="16" spans="1:8" ht="63.75" x14ac:dyDescent="0.2">
      <c r="A16" s="162" t="s">
        <v>238</v>
      </c>
      <c r="B16" s="162" t="s">
        <v>231</v>
      </c>
      <c r="C16" s="162" t="s">
        <v>25</v>
      </c>
      <c r="D16" s="162" t="s">
        <v>232</v>
      </c>
      <c r="E16" s="162">
        <v>3</v>
      </c>
      <c r="F16" s="162" t="s">
        <v>239</v>
      </c>
      <c r="G16" s="164" t="s">
        <v>240</v>
      </c>
      <c r="H16" s="162">
        <v>17</v>
      </c>
    </row>
    <row r="17" spans="1:8" ht="38.25" x14ac:dyDescent="0.2">
      <c r="A17" s="162" t="s">
        <v>241</v>
      </c>
      <c r="B17" s="162" t="s">
        <v>231</v>
      </c>
      <c r="C17" s="162" t="s">
        <v>25</v>
      </c>
      <c r="D17" s="162" t="s">
        <v>242</v>
      </c>
      <c r="E17" s="162">
        <v>1</v>
      </c>
      <c r="F17" s="162" t="s">
        <v>243</v>
      </c>
      <c r="G17" s="164" t="s">
        <v>244</v>
      </c>
      <c r="H17" s="162">
        <v>1</v>
      </c>
    </row>
    <row r="18" spans="1:8" ht="89.25" x14ac:dyDescent="0.2">
      <c r="A18" s="162" t="s">
        <v>245</v>
      </c>
      <c r="B18" s="162" t="s">
        <v>231</v>
      </c>
      <c r="C18" s="162" t="s">
        <v>25</v>
      </c>
      <c r="D18" s="162" t="s">
        <v>242</v>
      </c>
      <c r="E18" s="162">
        <v>2</v>
      </c>
      <c r="F18" s="162" t="s">
        <v>246</v>
      </c>
      <c r="G18" s="164" t="s">
        <v>247</v>
      </c>
      <c r="H18" s="162">
        <v>1</v>
      </c>
    </row>
    <row r="19" spans="1:8" ht="63.75" x14ac:dyDescent="0.2">
      <c r="A19" s="162" t="s">
        <v>248</v>
      </c>
      <c r="B19" s="162" t="s">
        <v>231</v>
      </c>
      <c r="C19" s="162" t="s">
        <v>25</v>
      </c>
      <c r="D19" s="162" t="s">
        <v>242</v>
      </c>
      <c r="E19" s="162">
        <v>3</v>
      </c>
      <c r="F19" s="162" t="s">
        <v>249</v>
      </c>
      <c r="G19" s="202" t="s">
        <v>502</v>
      </c>
      <c r="H19" s="162">
        <v>4</v>
      </c>
    </row>
    <row r="20" spans="1:8" ht="140.25" x14ac:dyDescent="0.2">
      <c r="A20" s="162" t="s">
        <v>213</v>
      </c>
      <c r="B20" s="162" t="s">
        <v>20</v>
      </c>
      <c r="C20" s="162" t="s">
        <v>24</v>
      </c>
      <c r="D20" s="162" t="s">
        <v>214</v>
      </c>
      <c r="E20" s="162">
        <v>1</v>
      </c>
      <c r="F20" s="162" t="s">
        <v>215</v>
      </c>
      <c r="G20" s="164" t="s">
        <v>216</v>
      </c>
      <c r="H20" s="162">
        <v>1</v>
      </c>
    </row>
    <row r="21" spans="1:8" ht="114.75" x14ac:dyDescent="0.2">
      <c r="A21" s="162" t="s">
        <v>217</v>
      </c>
      <c r="B21" s="162" t="s">
        <v>20</v>
      </c>
      <c r="C21" s="162" t="s">
        <v>24</v>
      </c>
      <c r="D21" s="162" t="s">
        <v>214</v>
      </c>
      <c r="E21" s="162">
        <v>2</v>
      </c>
      <c r="F21" s="162" t="s">
        <v>218</v>
      </c>
      <c r="G21" s="164" t="s">
        <v>219</v>
      </c>
      <c r="H21" s="162">
        <v>2</v>
      </c>
    </row>
    <row r="22" spans="1:8" ht="89.25" x14ac:dyDescent="0.2">
      <c r="A22" s="162" t="s">
        <v>220</v>
      </c>
      <c r="B22" s="162" t="s">
        <v>20</v>
      </c>
      <c r="C22" s="162" t="s">
        <v>24</v>
      </c>
      <c r="D22" s="162" t="s">
        <v>214</v>
      </c>
      <c r="E22" s="162">
        <v>3</v>
      </c>
      <c r="F22" s="162" t="s">
        <v>221</v>
      </c>
      <c r="G22" s="164" t="s">
        <v>503</v>
      </c>
      <c r="H22" s="162">
        <v>3</v>
      </c>
    </row>
    <row r="23" spans="1:8" ht="102" x14ac:dyDescent="0.2">
      <c r="A23" s="162" t="s">
        <v>222</v>
      </c>
      <c r="B23" s="162" t="s">
        <v>20</v>
      </c>
      <c r="C23" s="162" t="s">
        <v>24</v>
      </c>
      <c r="D23" s="162" t="s">
        <v>223</v>
      </c>
      <c r="E23" s="162">
        <v>1</v>
      </c>
      <c r="F23" s="162" t="s">
        <v>510</v>
      </c>
      <c r="G23" s="164" t="s">
        <v>224</v>
      </c>
      <c r="H23" s="162">
        <v>4</v>
      </c>
    </row>
    <row r="24" spans="1:8" ht="89.25" x14ac:dyDescent="0.2">
      <c r="A24" s="162" t="s">
        <v>225</v>
      </c>
      <c r="B24" s="162" t="s">
        <v>20</v>
      </c>
      <c r="C24" s="162" t="s">
        <v>24</v>
      </c>
      <c r="D24" s="162" t="s">
        <v>223</v>
      </c>
      <c r="E24" s="162">
        <v>2</v>
      </c>
      <c r="F24" s="162" t="s">
        <v>226</v>
      </c>
      <c r="G24" s="164" t="s">
        <v>504</v>
      </c>
      <c r="H24" s="162">
        <v>5</v>
      </c>
    </row>
    <row r="25" spans="1:8" ht="140.25" x14ac:dyDescent="0.2">
      <c r="A25" s="162" t="s">
        <v>227</v>
      </c>
      <c r="B25" s="162" t="s">
        <v>20</v>
      </c>
      <c r="C25" s="162" t="s">
        <v>24</v>
      </c>
      <c r="D25" s="162" t="s">
        <v>223</v>
      </c>
      <c r="E25" s="162">
        <v>3</v>
      </c>
      <c r="F25" s="162" t="s">
        <v>228</v>
      </c>
      <c r="G25" s="164" t="s">
        <v>229</v>
      </c>
      <c r="H25" s="162">
        <v>5</v>
      </c>
    </row>
    <row r="26" spans="1:8" ht="89.25" x14ac:dyDescent="0.2">
      <c r="A26" s="162" t="s">
        <v>194</v>
      </c>
      <c r="B26" s="162" t="s">
        <v>20</v>
      </c>
      <c r="C26" s="162" t="s">
        <v>21</v>
      </c>
      <c r="D26" s="162" t="s">
        <v>195</v>
      </c>
      <c r="E26" s="162">
        <v>1</v>
      </c>
      <c r="F26" s="162" t="s">
        <v>131</v>
      </c>
      <c r="G26" s="164" t="s">
        <v>196</v>
      </c>
      <c r="H26" s="162">
        <v>13</v>
      </c>
    </row>
    <row r="27" spans="1:8" ht="127.5" x14ac:dyDescent="0.2">
      <c r="A27" s="162" t="s">
        <v>203</v>
      </c>
      <c r="B27" s="162" t="s">
        <v>20</v>
      </c>
      <c r="C27" s="162" t="s">
        <v>21</v>
      </c>
      <c r="D27" s="162" t="s">
        <v>204</v>
      </c>
      <c r="E27" s="162">
        <v>1</v>
      </c>
      <c r="F27" s="162" t="s">
        <v>205</v>
      </c>
      <c r="G27" s="164" t="s">
        <v>206</v>
      </c>
      <c r="H27" s="162">
        <v>16</v>
      </c>
    </row>
    <row r="28" spans="1:8" ht="102" x14ac:dyDescent="0.2">
      <c r="A28" s="162" t="s">
        <v>197</v>
      </c>
      <c r="B28" s="162" t="s">
        <v>20</v>
      </c>
      <c r="C28" s="162" t="s">
        <v>21</v>
      </c>
      <c r="D28" s="162" t="s">
        <v>195</v>
      </c>
      <c r="E28" s="162">
        <v>2</v>
      </c>
      <c r="F28" s="162" t="s">
        <v>198</v>
      </c>
      <c r="G28" s="164" t="s">
        <v>199</v>
      </c>
      <c r="H28" s="162">
        <v>14</v>
      </c>
    </row>
    <row r="29" spans="1:8" ht="127.5" x14ac:dyDescent="0.2">
      <c r="A29" s="162" t="s">
        <v>207</v>
      </c>
      <c r="B29" s="162" t="s">
        <v>20</v>
      </c>
      <c r="C29" s="162" t="s">
        <v>21</v>
      </c>
      <c r="D29" s="162" t="s">
        <v>204</v>
      </c>
      <c r="E29" s="162">
        <v>2</v>
      </c>
      <c r="F29" s="162" t="s">
        <v>208</v>
      </c>
      <c r="G29" s="164" t="s">
        <v>209</v>
      </c>
      <c r="H29" s="162">
        <v>1</v>
      </c>
    </row>
    <row r="30" spans="1:8" ht="114.75" x14ac:dyDescent="0.2">
      <c r="A30" s="162" t="s">
        <v>200</v>
      </c>
      <c r="B30" s="162" t="s">
        <v>20</v>
      </c>
      <c r="C30" s="162" t="s">
        <v>21</v>
      </c>
      <c r="D30" s="162" t="s">
        <v>195</v>
      </c>
      <c r="E30" s="162">
        <v>3</v>
      </c>
      <c r="F30" s="162" t="s">
        <v>201</v>
      </c>
      <c r="G30" s="164" t="s">
        <v>202</v>
      </c>
      <c r="H30" s="162">
        <v>15</v>
      </c>
    </row>
    <row r="31" spans="1:8" ht="63.75" x14ac:dyDescent="0.2">
      <c r="A31" s="162" t="s">
        <v>210</v>
      </c>
      <c r="B31" s="162" t="s">
        <v>20</v>
      </c>
      <c r="C31" s="162" t="s">
        <v>21</v>
      </c>
      <c r="D31" s="162" t="s">
        <v>204</v>
      </c>
      <c r="E31" s="162">
        <v>3</v>
      </c>
      <c r="F31" s="162" t="s">
        <v>211</v>
      </c>
      <c r="G31" s="164" t="s">
        <v>212</v>
      </c>
      <c r="H31" s="162">
        <v>4</v>
      </c>
    </row>
    <row r="32" spans="1:8" ht="63.75" x14ac:dyDescent="0.2">
      <c r="A32" s="162" t="s">
        <v>333</v>
      </c>
      <c r="B32" s="162" t="s">
        <v>291</v>
      </c>
      <c r="C32" s="162" t="s">
        <v>334</v>
      </c>
      <c r="D32" s="162" t="s">
        <v>335</v>
      </c>
      <c r="E32" s="162">
        <v>1</v>
      </c>
      <c r="F32" s="162" t="s">
        <v>336</v>
      </c>
      <c r="G32" s="164" t="s">
        <v>337</v>
      </c>
      <c r="H32" s="162">
        <v>0</v>
      </c>
    </row>
    <row r="33" spans="1:8" ht="51" x14ac:dyDescent="0.2">
      <c r="A33" s="162" t="s">
        <v>338</v>
      </c>
      <c r="B33" s="162" t="s">
        <v>291</v>
      </c>
      <c r="C33" s="162" t="s">
        <v>334</v>
      </c>
      <c r="D33" s="162" t="s">
        <v>335</v>
      </c>
      <c r="E33" s="162">
        <v>2</v>
      </c>
      <c r="F33" s="162" t="s">
        <v>339</v>
      </c>
      <c r="G33" s="164" t="s">
        <v>340</v>
      </c>
      <c r="H33" s="162">
        <v>0</v>
      </c>
    </row>
    <row r="34" spans="1:8" ht="51" x14ac:dyDescent="0.2">
      <c r="A34" s="162" t="s">
        <v>341</v>
      </c>
      <c r="B34" s="162" t="s">
        <v>291</v>
      </c>
      <c r="C34" s="162" t="s">
        <v>334</v>
      </c>
      <c r="D34" s="162" t="s">
        <v>335</v>
      </c>
      <c r="E34" s="162">
        <v>3</v>
      </c>
      <c r="F34" s="162" t="s">
        <v>342</v>
      </c>
      <c r="G34" s="164" t="s">
        <v>343</v>
      </c>
      <c r="H34" s="162">
        <v>0</v>
      </c>
    </row>
    <row r="35" spans="1:8" ht="51" x14ac:dyDescent="0.2">
      <c r="A35" s="162" t="s">
        <v>344</v>
      </c>
      <c r="B35" s="162" t="s">
        <v>291</v>
      </c>
      <c r="C35" s="162" t="s">
        <v>334</v>
      </c>
      <c r="D35" s="162" t="s">
        <v>345</v>
      </c>
      <c r="E35" s="162">
        <v>1</v>
      </c>
      <c r="F35" s="162" t="s">
        <v>346</v>
      </c>
      <c r="G35" s="164" t="s">
        <v>347</v>
      </c>
      <c r="H35" s="162">
        <v>0</v>
      </c>
    </row>
    <row r="36" spans="1:8" ht="76.5" x14ac:dyDescent="0.2">
      <c r="A36" s="162" t="s">
        <v>348</v>
      </c>
      <c r="B36" s="162" t="s">
        <v>291</v>
      </c>
      <c r="C36" s="162" t="s">
        <v>334</v>
      </c>
      <c r="D36" s="162" t="s">
        <v>345</v>
      </c>
      <c r="E36" s="162">
        <v>2</v>
      </c>
      <c r="F36" s="162" t="s">
        <v>349</v>
      </c>
      <c r="G36" s="164" t="s">
        <v>350</v>
      </c>
      <c r="H36" s="162">
        <v>0</v>
      </c>
    </row>
    <row r="37" spans="1:8" ht="76.5" x14ac:dyDescent="0.2">
      <c r="A37" s="162" t="s">
        <v>351</v>
      </c>
      <c r="B37" s="162" t="s">
        <v>291</v>
      </c>
      <c r="C37" s="162" t="s">
        <v>334</v>
      </c>
      <c r="D37" s="162" t="s">
        <v>345</v>
      </c>
      <c r="E37" s="162">
        <v>3</v>
      </c>
      <c r="F37" s="162" t="s">
        <v>352</v>
      </c>
      <c r="G37" s="164" t="s">
        <v>353</v>
      </c>
      <c r="H37" s="162">
        <v>0</v>
      </c>
    </row>
    <row r="38" spans="1:8" ht="76.5" x14ac:dyDescent="0.2">
      <c r="A38" s="162" t="s">
        <v>290</v>
      </c>
      <c r="B38" s="162" t="s">
        <v>291</v>
      </c>
      <c r="C38" s="162" t="s">
        <v>292</v>
      </c>
      <c r="D38" s="162" t="s">
        <v>293</v>
      </c>
      <c r="E38" s="162">
        <v>1</v>
      </c>
      <c r="F38" s="162" t="s">
        <v>294</v>
      </c>
      <c r="G38" s="164" t="s">
        <v>295</v>
      </c>
      <c r="H38" s="162">
        <v>0</v>
      </c>
    </row>
    <row r="39" spans="1:8" ht="51" x14ac:dyDescent="0.2">
      <c r="A39" s="162" t="s">
        <v>296</v>
      </c>
      <c r="B39" s="162" t="s">
        <v>291</v>
      </c>
      <c r="C39" s="162" t="s">
        <v>292</v>
      </c>
      <c r="D39" s="162" t="s">
        <v>293</v>
      </c>
      <c r="E39" s="162">
        <v>2</v>
      </c>
      <c r="F39" s="162" t="s">
        <v>297</v>
      </c>
      <c r="G39" s="164" t="s">
        <v>298</v>
      </c>
      <c r="H39" s="162">
        <v>0</v>
      </c>
    </row>
    <row r="40" spans="1:8" ht="89.25" x14ac:dyDescent="0.2">
      <c r="A40" s="162" t="s">
        <v>299</v>
      </c>
      <c r="B40" s="162" t="s">
        <v>291</v>
      </c>
      <c r="C40" s="162" t="s">
        <v>292</v>
      </c>
      <c r="D40" s="162" t="s">
        <v>293</v>
      </c>
      <c r="E40" s="162">
        <v>3</v>
      </c>
      <c r="F40" s="162" t="s">
        <v>300</v>
      </c>
      <c r="G40" s="164" t="s">
        <v>301</v>
      </c>
      <c r="H40" s="162">
        <v>0</v>
      </c>
    </row>
    <row r="41" spans="1:8" ht="76.5" x14ac:dyDescent="0.2">
      <c r="A41" s="162" t="s">
        <v>302</v>
      </c>
      <c r="B41" s="162" t="s">
        <v>291</v>
      </c>
      <c r="C41" s="162" t="s">
        <v>292</v>
      </c>
      <c r="D41" s="162" t="s">
        <v>303</v>
      </c>
      <c r="E41" s="162">
        <v>1</v>
      </c>
      <c r="F41" s="162" t="s">
        <v>304</v>
      </c>
      <c r="G41" s="164" t="s">
        <v>305</v>
      </c>
      <c r="H41" s="162">
        <v>0</v>
      </c>
    </row>
    <row r="42" spans="1:8" ht="76.5" x14ac:dyDescent="0.2">
      <c r="A42" s="162" t="s">
        <v>306</v>
      </c>
      <c r="B42" s="162" t="s">
        <v>291</v>
      </c>
      <c r="C42" s="162" t="s">
        <v>292</v>
      </c>
      <c r="D42" s="162" t="s">
        <v>303</v>
      </c>
      <c r="E42" s="162">
        <v>2</v>
      </c>
      <c r="F42" s="162" t="s">
        <v>307</v>
      </c>
      <c r="G42" s="164" t="s">
        <v>308</v>
      </c>
      <c r="H42" s="162">
        <v>0</v>
      </c>
    </row>
    <row r="43" spans="1:8" ht="114.75" x14ac:dyDescent="0.2">
      <c r="A43" s="162" t="s">
        <v>309</v>
      </c>
      <c r="B43" s="162" t="s">
        <v>291</v>
      </c>
      <c r="C43" s="162" t="s">
        <v>292</v>
      </c>
      <c r="D43" s="162" t="s">
        <v>303</v>
      </c>
      <c r="E43" s="162">
        <v>3</v>
      </c>
      <c r="F43" s="162" t="s">
        <v>310</v>
      </c>
      <c r="G43" s="164" t="s">
        <v>311</v>
      </c>
      <c r="H43" s="162">
        <v>0</v>
      </c>
    </row>
    <row r="44" spans="1:8" ht="76.5" x14ac:dyDescent="0.2">
      <c r="A44" s="162" t="s">
        <v>312</v>
      </c>
      <c r="B44" s="162" t="s">
        <v>291</v>
      </c>
      <c r="C44" s="162" t="s">
        <v>313</v>
      </c>
      <c r="D44" s="162" t="s">
        <v>314</v>
      </c>
      <c r="E44" s="162">
        <v>1</v>
      </c>
      <c r="F44" s="162" t="s">
        <v>315</v>
      </c>
      <c r="G44" s="164" t="s">
        <v>316</v>
      </c>
      <c r="H44" s="162">
        <v>0</v>
      </c>
    </row>
    <row r="45" spans="1:8" ht="63.75" x14ac:dyDescent="0.2">
      <c r="A45" s="162" t="s">
        <v>317</v>
      </c>
      <c r="B45" s="162" t="s">
        <v>291</v>
      </c>
      <c r="C45" s="162" t="s">
        <v>313</v>
      </c>
      <c r="D45" s="162" t="s">
        <v>314</v>
      </c>
      <c r="E45" s="162">
        <v>2</v>
      </c>
      <c r="F45" s="162" t="s">
        <v>318</v>
      </c>
      <c r="G45" s="164" t="s">
        <v>319</v>
      </c>
      <c r="H45" s="162">
        <v>0</v>
      </c>
    </row>
    <row r="46" spans="1:8" ht="51" x14ac:dyDescent="0.2">
      <c r="A46" s="162" t="s">
        <v>320</v>
      </c>
      <c r="B46" s="162" t="s">
        <v>291</v>
      </c>
      <c r="C46" s="162" t="s">
        <v>313</v>
      </c>
      <c r="D46" s="162" t="s">
        <v>314</v>
      </c>
      <c r="E46" s="162">
        <v>3</v>
      </c>
      <c r="F46" s="162" t="s">
        <v>321</v>
      </c>
      <c r="G46" s="164" t="s">
        <v>322</v>
      </c>
      <c r="H46" s="162">
        <v>0</v>
      </c>
    </row>
    <row r="47" spans="1:8" ht="25.5" x14ac:dyDescent="0.2">
      <c r="A47" s="162" t="s">
        <v>323</v>
      </c>
      <c r="B47" s="162" t="s">
        <v>291</v>
      </c>
      <c r="C47" s="162" t="s">
        <v>313</v>
      </c>
      <c r="D47" s="162" t="s">
        <v>324</v>
      </c>
      <c r="E47" s="162">
        <v>1</v>
      </c>
      <c r="F47" s="162" t="s">
        <v>325</v>
      </c>
      <c r="G47" s="164" t="s">
        <v>326</v>
      </c>
      <c r="H47" s="162">
        <v>0</v>
      </c>
    </row>
    <row r="48" spans="1:8" ht="51" x14ac:dyDescent="0.2">
      <c r="A48" s="162" t="s">
        <v>327</v>
      </c>
      <c r="B48" s="162" t="s">
        <v>291</v>
      </c>
      <c r="C48" s="162" t="s">
        <v>313</v>
      </c>
      <c r="D48" s="162" t="s">
        <v>324</v>
      </c>
      <c r="E48" s="162">
        <v>2</v>
      </c>
      <c r="F48" s="162" t="s">
        <v>328</v>
      </c>
      <c r="G48" s="164" t="s">
        <v>329</v>
      </c>
      <c r="H48" s="162">
        <v>0</v>
      </c>
    </row>
    <row r="49" spans="1:8" ht="38.25" x14ac:dyDescent="0.2">
      <c r="A49" s="162" t="s">
        <v>330</v>
      </c>
      <c r="B49" s="162" t="s">
        <v>291</v>
      </c>
      <c r="C49" s="162" t="s">
        <v>313</v>
      </c>
      <c r="D49" s="162" t="s">
        <v>324</v>
      </c>
      <c r="E49" s="162">
        <v>3</v>
      </c>
      <c r="F49" s="162" t="s">
        <v>331</v>
      </c>
      <c r="G49" s="164" t="s">
        <v>332</v>
      </c>
      <c r="H49" s="162">
        <v>0</v>
      </c>
    </row>
    <row r="50" spans="1:8" ht="51" x14ac:dyDescent="0.2">
      <c r="A50" s="162" t="s">
        <v>436</v>
      </c>
      <c r="B50" s="162" t="s">
        <v>37</v>
      </c>
      <c r="C50" s="162" t="s">
        <v>437</v>
      </c>
      <c r="D50" s="162" t="s">
        <v>438</v>
      </c>
      <c r="E50" s="162">
        <v>1</v>
      </c>
      <c r="F50" s="162" t="s">
        <v>439</v>
      </c>
      <c r="G50" s="164" t="s">
        <v>440</v>
      </c>
      <c r="H50" s="162">
        <v>0</v>
      </c>
    </row>
    <row r="51" spans="1:8" ht="63.75" x14ac:dyDescent="0.2">
      <c r="A51" s="162" t="s">
        <v>441</v>
      </c>
      <c r="B51" s="162" t="s">
        <v>37</v>
      </c>
      <c r="C51" s="162" t="s">
        <v>437</v>
      </c>
      <c r="D51" s="162" t="s">
        <v>438</v>
      </c>
      <c r="E51" s="162">
        <v>2</v>
      </c>
      <c r="F51" s="162" t="s">
        <v>442</v>
      </c>
      <c r="G51" s="164" t="s">
        <v>443</v>
      </c>
      <c r="H51" s="162">
        <v>6</v>
      </c>
    </row>
    <row r="52" spans="1:8" ht="25.5" x14ac:dyDescent="0.2">
      <c r="A52" s="162" t="s">
        <v>444</v>
      </c>
      <c r="B52" s="162" t="s">
        <v>37</v>
      </c>
      <c r="C52" s="162" t="s">
        <v>437</v>
      </c>
      <c r="D52" s="162" t="s">
        <v>438</v>
      </c>
      <c r="E52" s="162">
        <v>3</v>
      </c>
      <c r="F52" s="162" t="s">
        <v>445</v>
      </c>
      <c r="G52" s="164" t="s">
        <v>446</v>
      </c>
      <c r="H52" s="162">
        <v>0</v>
      </c>
    </row>
    <row r="53" spans="1:8" ht="51" x14ac:dyDescent="0.2">
      <c r="A53" s="162" t="s">
        <v>447</v>
      </c>
      <c r="B53" s="162" t="s">
        <v>37</v>
      </c>
      <c r="C53" s="162" t="s">
        <v>437</v>
      </c>
      <c r="D53" s="162" t="s">
        <v>448</v>
      </c>
      <c r="E53" s="162">
        <v>1</v>
      </c>
      <c r="F53" s="162" t="s">
        <v>449</v>
      </c>
      <c r="G53" s="164" t="s">
        <v>450</v>
      </c>
      <c r="H53" s="162">
        <v>6</v>
      </c>
    </row>
    <row r="54" spans="1:8" ht="63.75" x14ac:dyDescent="0.2">
      <c r="A54" s="162" t="s">
        <v>451</v>
      </c>
      <c r="B54" s="162" t="s">
        <v>37</v>
      </c>
      <c r="C54" s="162" t="s">
        <v>437</v>
      </c>
      <c r="D54" s="162" t="s">
        <v>448</v>
      </c>
      <c r="E54" s="162">
        <v>2</v>
      </c>
      <c r="F54" s="162" t="s">
        <v>452</v>
      </c>
      <c r="G54" s="164" t="s">
        <v>453</v>
      </c>
      <c r="H54" s="162">
        <v>6</v>
      </c>
    </row>
    <row r="55" spans="1:8" ht="63.75" x14ac:dyDescent="0.2">
      <c r="A55" s="162" t="s">
        <v>454</v>
      </c>
      <c r="B55" s="162" t="s">
        <v>37</v>
      </c>
      <c r="C55" s="162" t="s">
        <v>437</v>
      </c>
      <c r="D55" s="162" t="s">
        <v>448</v>
      </c>
      <c r="E55" s="162">
        <v>3</v>
      </c>
      <c r="F55" s="162" t="s">
        <v>455</v>
      </c>
      <c r="G55" s="164" t="s">
        <v>456</v>
      </c>
      <c r="H55" s="162">
        <v>6</v>
      </c>
    </row>
    <row r="56" spans="1:8" ht="63.75" x14ac:dyDescent="0.2">
      <c r="A56" s="162" t="s">
        <v>415</v>
      </c>
      <c r="B56" s="162" t="s">
        <v>37</v>
      </c>
      <c r="C56" s="162" t="s">
        <v>416</v>
      </c>
      <c r="D56" s="162" t="s">
        <v>417</v>
      </c>
      <c r="E56" s="162">
        <v>1</v>
      </c>
      <c r="F56" s="162" t="s">
        <v>418</v>
      </c>
      <c r="G56" s="164" t="s">
        <v>419</v>
      </c>
      <c r="H56" s="162">
        <v>0</v>
      </c>
    </row>
    <row r="57" spans="1:8" ht="76.5" x14ac:dyDescent="0.2">
      <c r="A57" s="162" t="s">
        <v>420</v>
      </c>
      <c r="B57" s="162" t="s">
        <v>37</v>
      </c>
      <c r="C57" s="162" t="s">
        <v>416</v>
      </c>
      <c r="D57" s="162" t="s">
        <v>417</v>
      </c>
      <c r="E57" s="162">
        <v>2</v>
      </c>
      <c r="F57" s="162" t="s">
        <v>421</v>
      </c>
      <c r="G57" s="164" t="s">
        <v>422</v>
      </c>
      <c r="H57" s="162">
        <v>0</v>
      </c>
    </row>
    <row r="58" spans="1:8" ht="51" x14ac:dyDescent="0.2">
      <c r="A58" s="162" t="s">
        <v>423</v>
      </c>
      <c r="B58" s="162" t="s">
        <v>37</v>
      </c>
      <c r="C58" s="162" t="s">
        <v>416</v>
      </c>
      <c r="D58" s="162" t="s">
        <v>417</v>
      </c>
      <c r="E58" s="162">
        <v>3</v>
      </c>
      <c r="F58" s="162" t="s">
        <v>424</v>
      </c>
      <c r="G58" s="164" t="s">
        <v>425</v>
      </c>
      <c r="H58" s="162">
        <v>0</v>
      </c>
    </row>
    <row r="59" spans="1:8" ht="38.25" x14ac:dyDescent="0.2">
      <c r="A59" s="162" t="s">
        <v>426</v>
      </c>
      <c r="B59" s="162" t="s">
        <v>37</v>
      </c>
      <c r="C59" s="162" t="s">
        <v>416</v>
      </c>
      <c r="D59" s="162" t="s">
        <v>427</v>
      </c>
      <c r="E59" s="162">
        <v>1</v>
      </c>
      <c r="F59" s="162" t="s">
        <v>428</v>
      </c>
      <c r="G59" s="164" t="s">
        <v>429</v>
      </c>
      <c r="H59" s="162">
        <v>7</v>
      </c>
    </row>
    <row r="60" spans="1:8" ht="63.75" x14ac:dyDescent="0.2">
      <c r="A60" s="162" t="s">
        <v>430</v>
      </c>
      <c r="B60" s="162" t="s">
        <v>37</v>
      </c>
      <c r="C60" s="162" t="s">
        <v>416</v>
      </c>
      <c r="D60" s="162" t="s">
        <v>427</v>
      </c>
      <c r="E60" s="162">
        <v>2</v>
      </c>
      <c r="F60" s="162" t="s">
        <v>431</v>
      </c>
      <c r="G60" s="164" t="s">
        <v>432</v>
      </c>
      <c r="H60" s="162">
        <v>8</v>
      </c>
    </row>
    <row r="61" spans="1:8" ht="51" x14ac:dyDescent="0.2">
      <c r="A61" s="162" t="s">
        <v>433</v>
      </c>
      <c r="B61" s="162" t="s">
        <v>37</v>
      </c>
      <c r="C61" s="162" t="s">
        <v>416</v>
      </c>
      <c r="D61" s="162" t="s">
        <v>427</v>
      </c>
      <c r="E61" s="162">
        <v>3</v>
      </c>
      <c r="F61" s="162" t="s">
        <v>434</v>
      </c>
      <c r="G61" s="164" t="s">
        <v>435</v>
      </c>
      <c r="H61" s="162">
        <v>4</v>
      </c>
    </row>
    <row r="62" spans="1:8" ht="89.25" x14ac:dyDescent="0.2">
      <c r="A62" s="162" t="s">
        <v>457</v>
      </c>
      <c r="B62" s="162" t="s">
        <v>37</v>
      </c>
      <c r="C62" s="162" t="s">
        <v>458</v>
      </c>
      <c r="D62" s="162" t="s">
        <v>459</v>
      </c>
      <c r="E62" s="162">
        <v>1</v>
      </c>
      <c r="F62" s="162" t="s">
        <v>460</v>
      </c>
      <c r="G62" s="164" t="s">
        <v>461</v>
      </c>
      <c r="H62" s="162">
        <v>0</v>
      </c>
    </row>
    <row r="63" spans="1:8" ht="89.25" x14ac:dyDescent="0.2">
      <c r="A63" s="162" t="s">
        <v>462</v>
      </c>
      <c r="B63" s="162" t="s">
        <v>37</v>
      </c>
      <c r="C63" s="162" t="s">
        <v>458</v>
      </c>
      <c r="D63" s="162" t="s">
        <v>459</v>
      </c>
      <c r="E63" s="162">
        <v>2</v>
      </c>
      <c r="F63" s="162" t="s">
        <v>463</v>
      </c>
      <c r="G63" s="164" t="s">
        <v>464</v>
      </c>
      <c r="H63" s="162">
        <v>9</v>
      </c>
    </row>
    <row r="64" spans="1:8" ht="89.25" x14ac:dyDescent="0.2">
      <c r="A64" s="162" t="s">
        <v>465</v>
      </c>
      <c r="B64" s="162" t="s">
        <v>37</v>
      </c>
      <c r="C64" s="162" t="s">
        <v>458</v>
      </c>
      <c r="D64" s="162" t="s">
        <v>459</v>
      </c>
      <c r="E64" s="162">
        <v>3</v>
      </c>
      <c r="F64" s="162" t="s">
        <v>466</v>
      </c>
      <c r="G64" s="164" t="s">
        <v>467</v>
      </c>
      <c r="H64" s="162">
        <v>10</v>
      </c>
    </row>
    <row r="65" spans="1:8" ht="51" x14ac:dyDescent="0.2">
      <c r="A65" s="162" t="s">
        <v>468</v>
      </c>
      <c r="B65" s="162" t="s">
        <v>37</v>
      </c>
      <c r="C65" s="162" t="s">
        <v>458</v>
      </c>
      <c r="D65" s="162" t="s">
        <v>469</v>
      </c>
      <c r="E65" s="162">
        <v>1</v>
      </c>
      <c r="F65" s="162" t="s">
        <v>470</v>
      </c>
      <c r="G65" s="164" t="s">
        <v>471</v>
      </c>
      <c r="H65" s="162">
        <v>0</v>
      </c>
    </row>
    <row r="66" spans="1:8" ht="89.25" x14ac:dyDescent="0.2">
      <c r="A66" s="162" t="s">
        <v>472</v>
      </c>
      <c r="B66" s="162" t="s">
        <v>37</v>
      </c>
      <c r="C66" s="162" t="s">
        <v>458</v>
      </c>
      <c r="D66" s="162" t="s">
        <v>469</v>
      </c>
      <c r="E66" s="162">
        <v>2</v>
      </c>
      <c r="F66" s="162" t="s">
        <v>473</v>
      </c>
      <c r="G66" s="164" t="s">
        <v>474</v>
      </c>
      <c r="H66" s="162">
        <v>4</v>
      </c>
    </row>
    <row r="67" spans="1:8" ht="63.75" x14ac:dyDescent="0.2">
      <c r="A67" s="162" t="s">
        <v>475</v>
      </c>
      <c r="B67" s="162" t="s">
        <v>37</v>
      </c>
      <c r="C67" s="162" t="s">
        <v>458</v>
      </c>
      <c r="D67" s="162" t="s">
        <v>469</v>
      </c>
      <c r="E67" s="162">
        <v>3</v>
      </c>
      <c r="F67" s="162" t="s">
        <v>476</v>
      </c>
      <c r="G67" s="164" t="s">
        <v>477</v>
      </c>
      <c r="H67" s="162">
        <v>11</v>
      </c>
    </row>
    <row r="68" spans="1:8" ht="89.25" x14ac:dyDescent="0.2">
      <c r="A68" s="162" t="s">
        <v>354</v>
      </c>
      <c r="B68" s="162" t="s">
        <v>28</v>
      </c>
      <c r="C68" s="162" t="s">
        <v>355</v>
      </c>
      <c r="D68" s="162" t="s">
        <v>356</v>
      </c>
      <c r="E68" s="162">
        <v>1</v>
      </c>
      <c r="F68" s="162" t="s">
        <v>357</v>
      </c>
      <c r="G68" s="164" t="s">
        <v>358</v>
      </c>
      <c r="H68" s="162">
        <v>0</v>
      </c>
    </row>
    <row r="69" spans="1:8" ht="89.25" x14ac:dyDescent="0.2">
      <c r="A69" s="162" t="s">
        <v>359</v>
      </c>
      <c r="B69" s="162" t="s">
        <v>28</v>
      </c>
      <c r="C69" s="162" t="s">
        <v>355</v>
      </c>
      <c r="D69" s="162" t="s">
        <v>356</v>
      </c>
      <c r="E69" s="162">
        <v>2</v>
      </c>
      <c r="F69" s="162" t="s">
        <v>360</v>
      </c>
      <c r="G69" s="164" t="s">
        <v>505</v>
      </c>
      <c r="H69" s="162">
        <v>0</v>
      </c>
    </row>
    <row r="70" spans="1:8" ht="89.25" x14ac:dyDescent="0.2">
      <c r="A70" s="162" t="s">
        <v>361</v>
      </c>
      <c r="B70" s="162" t="s">
        <v>28</v>
      </c>
      <c r="C70" s="162" t="s">
        <v>355</v>
      </c>
      <c r="D70" s="162" t="s">
        <v>356</v>
      </c>
      <c r="E70" s="162">
        <v>3</v>
      </c>
      <c r="F70" s="162" t="s">
        <v>362</v>
      </c>
      <c r="G70" s="164" t="s">
        <v>363</v>
      </c>
      <c r="H70" s="162">
        <v>0</v>
      </c>
    </row>
    <row r="71" spans="1:8" ht="89.25" x14ac:dyDescent="0.2">
      <c r="A71" s="162" t="s">
        <v>364</v>
      </c>
      <c r="B71" s="162" t="s">
        <v>28</v>
      </c>
      <c r="C71" s="162" t="s">
        <v>355</v>
      </c>
      <c r="D71" s="162" t="s">
        <v>365</v>
      </c>
      <c r="E71" s="162">
        <v>1</v>
      </c>
      <c r="F71" s="162" t="s">
        <v>366</v>
      </c>
      <c r="G71" s="164" t="s">
        <v>367</v>
      </c>
      <c r="H71" s="162">
        <v>1</v>
      </c>
    </row>
    <row r="72" spans="1:8" ht="89.25" x14ac:dyDescent="0.2">
      <c r="A72" s="162" t="s">
        <v>368</v>
      </c>
      <c r="B72" s="162" t="s">
        <v>28</v>
      </c>
      <c r="C72" s="162" t="s">
        <v>355</v>
      </c>
      <c r="D72" s="162" t="s">
        <v>365</v>
      </c>
      <c r="E72" s="162">
        <v>2</v>
      </c>
      <c r="F72" s="162" t="s">
        <v>369</v>
      </c>
      <c r="G72" s="164" t="s">
        <v>370</v>
      </c>
      <c r="H72" s="162">
        <v>1</v>
      </c>
    </row>
    <row r="73" spans="1:8" ht="51" x14ac:dyDescent="0.2">
      <c r="A73" s="162" t="s">
        <v>371</v>
      </c>
      <c r="B73" s="162" t="s">
        <v>28</v>
      </c>
      <c r="C73" s="162" t="s">
        <v>355</v>
      </c>
      <c r="D73" s="162" t="s">
        <v>365</v>
      </c>
      <c r="E73" s="162">
        <v>3</v>
      </c>
      <c r="F73" s="162" t="s">
        <v>372</v>
      </c>
      <c r="G73" s="164" t="s">
        <v>373</v>
      </c>
      <c r="H73" s="162">
        <v>1</v>
      </c>
    </row>
    <row r="74" spans="1:8" ht="76.5" x14ac:dyDescent="0.2">
      <c r="A74" s="162" t="s">
        <v>374</v>
      </c>
      <c r="B74" s="162" t="s">
        <v>28</v>
      </c>
      <c r="C74" s="162" t="s">
        <v>375</v>
      </c>
      <c r="D74" s="162" t="s">
        <v>376</v>
      </c>
      <c r="E74" s="162">
        <v>1</v>
      </c>
      <c r="F74" s="162" t="s">
        <v>377</v>
      </c>
      <c r="G74" s="164" t="s">
        <v>378</v>
      </c>
      <c r="H74" s="162">
        <v>1</v>
      </c>
    </row>
    <row r="75" spans="1:8" ht="51" x14ac:dyDescent="0.2">
      <c r="A75" s="162" t="s">
        <v>379</v>
      </c>
      <c r="B75" s="162" t="s">
        <v>28</v>
      </c>
      <c r="C75" s="162" t="s">
        <v>375</v>
      </c>
      <c r="D75" s="162" t="s">
        <v>376</v>
      </c>
      <c r="E75" s="162">
        <v>2</v>
      </c>
      <c r="F75" s="162" t="s">
        <v>380</v>
      </c>
      <c r="G75" s="164" t="s">
        <v>381</v>
      </c>
      <c r="H75" s="162">
        <v>1</v>
      </c>
    </row>
    <row r="76" spans="1:8" ht="63.75" x14ac:dyDescent="0.2">
      <c r="A76" s="162" t="s">
        <v>382</v>
      </c>
      <c r="B76" s="162" t="s">
        <v>28</v>
      </c>
      <c r="C76" s="162" t="s">
        <v>375</v>
      </c>
      <c r="D76" s="162" t="s">
        <v>376</v>
      </c>
      <c r="E76" s="162">
        <v>3</v>
      </c>
      <c r="F76" s="162" t="s">
        <v>383</v>
      </c>
      <c r="G76" s="164" t="s">
        <v>384</v>
      </c>
      <c r="H76" s="162">
        <v>1</v>
      </c>
    </row>
    <row r="77" spans="1:8" ht="51" x14ac:dyDescent="0.2">
      <c r="A77" s="162" t="s">
        <v>385</v>
      </c>
      <c r="B77" s="162" t="s">
        <v>28</v>
      </c>
      <c r="C77" s="162" t="s">
        <v>375</v>
      </c>
      <c r="D77" s="162" t="s">
        <v>386</v>
      </c>
      <c r="E77" s="162">
        <v>1</v>
      </c>
      <c r="F77" s="162" t="s">
        <v>387</v>
      </c>
      <c r="G77" s="164" t="s">
        <v>388</v>
      </c>
      <c r="H77" s="162">
        <v>1</v>
      </c>
    </row>
    <row r="78" spans="1:8" ht="63.75" x14ac:dyDescent="0.2">
      <c r="A78" s="162" t="s">
        <v>389</v>
      </c>
      <c r="B78" s="162" t="s">
        <v>28</v>
      </c>
      <c r="C78" s="162" t="s">
        <v>375</v>
      </c>
      <c r="D78" s="162" t="s">
        <v>386</v>
      </c>
      <c r="E78" s="162">
        <v>2</v>
      </c>
      <c r="F78" s="162" t="s">
        <v>390</v>
      </c>
      <c r="G78" s="164" t="s">
        <v>391</v>
      </c>
      <c r="H78" s="162">
        <v>4</v>
      </c>
    </row>
    <row r="79" spans="1:8" ht="63.75" x14ac:dyDescent="0.2">
      <c r="A79" s="162" t="s">
        <v>392</v>
      </c>
      <c r="B79" s="162" t="s">
        <v>28</v>
      </c>
      <c r="C79" s="162" t="s">
        <v>375</v>
      </c>
      <c r="D79" s="162" t="s">
        <v>386</v>
      </c>
      <c r="E79" s="162">
        <v>3</v>
      </c>
      <c r="F79" s="162" t="s">
        <v>393</v>
      </c>
      <c r="G79" s="164" t="s">
        <v>394</v>
      </c>
      <c r="H79" s="162">
        <v>4</v>
      </c>
    </row>
    <row r="80" spans="1:8" ht="63.75" x14ac:dyDescent="0.2">
      <c r="A80" s="162" t="s">
        <v>395</v>
      </c>
      <c r="B80" s="162" t="s">
        <v>28</v>
      </c>
      <c r="C80" s="162" t="s">
        <v>29</v>
      </c>
      <c r="D80" s="162" t="s">
        <v>396</v>
      </c>
      <c r="E80" s="162">
        <v>1</v>
      </c>
      <c r="F80" s="162" t="s">
        <v>397</v>
      </c>
      <c r="G80" s="164" t="s">
        <v>398</v>
      </c>
      <c r="H80" s="162">
        <v>1</v>
      </c>
    </row>
    <row r="81" spans="1:8" ht="76.5" x14ac:dyDescent="0.2">
      <c r="A81" s="162" t="s">
        <v>399</v>
      </c>
      <c r="B81" s="162" t="s">
        <v>28</v>
      </c>
      <c r="C81" s="162" t="s">
        <v>29</v>
      </c>
      <c r="D81" s="162" t="s">
        <v>396</v>
      </c>
      <c r="E81" s="162">
        <v>2</v>
      </c>
      <c r="F81" s="162" t="s">
        <v>400</v>
      </c>
      <c r="G81" s="164" t="s">
        <v>401</v>
      </c>
      <c r="H81" s="162">
        <v>1</v>
      </c>
    </row>
    <row r="82" spans="1:8" ht="63.75" x14ac:dyDescent="0.2">
      <c r="A82" s="162" t="s">
        <v>402</v>
      </c>
      <c r="B82" s="162" t="s">
        <v>28</v>
      </c>
      <c r="C82" s="162" t="s">
        <v>29</v>
      </c>
      <c r="D82" s="162" t="s">
        <v>396</v>
      </c>
      <c r="E82" s="162">
        <v>3</v>
      </c>
      <c r="F82" s="162" t="s">
        <v>403</v>
      </c>
      <c r="G82" s="164" t="s">
        <v>404</v>
      </c>
      <c r="H82" s="162">
        <v>1</v>
      </c>
    </row>
    <row r="83" spans="1:8" ht="76.5" x14ac:dyDescent="0.2">
      <c r="A83" s="162" t="s">
        <v>405</v>
      </c>
      <c r="B83" s="162" t="s">
        <v>28</v>
      </c>
      <c r="C83" s="162" t="s">
        <v>29</v>
      </c>
      <c r="D83" s="162" t="s">
        <v>406</v>
      </c>
      <c r="E83" s="162">
        <v>1</v>
      </c>
      <c r="F83" s="162" t="s">
        <v>407</v>
      </c>
      <c r="G83" s="164" t="s">
        <v>408</v>
      </c>
      <c r="H83" s="162">
        <v>1</v>
      </c>
    </row>
    <row r="84" spans="1:8" ht="102" x14ac:dyDescent="0.2">
      <c r="A84" s="162" t="s">
        <v>409</v>
      </c>
      <c r="B84" s="162" t="s">
        <v>28</v>
      </c>
      <c r="C84" s="162" t="s">
        <v>29</v>
      </c>
      <c r="D84" s="162" t="s">
        <v>406</v>
      </c>
      <c r="E84" s="162">
        <v>2</v>
      </c>
      <c r="F84" s="162" t="s">
        <v>410</v>
      </c>
      <c r="G84" s="164" t="s">
        <v>411</v>
      </c>
      <c r="H84" s="162">
        <v>1</v>
      </c>
    </row>
    <row r="85" spans="1:8" ht="89.25" x14ac:dyDescent="0.2">
      <c r="A85" s="162" t="s">
        <v>412</v>
      </c>
      <c r="B85" s="162" t="s">
        <v>28</v>
      </c>
      <c r="C85" s="162" t="s">
        <v>29</v>
      </c>
      <c r="D85" s="162" t="s">
        <v>406</v>
      </c>
      <c r="E85" s="162">
        <v>3</v>
      </c>
      <c r="F85" s="162" t="s">
        <v>413</v>
      </c>
      <c r="G85" s="164" t="s">
        <v>414</v>
      </c>
      <c r="H85" s="162">
        <v>4</v>
      </c>
    </row>
    <row r="86" spans="1:8" ht="51" x14ac:dyDescent="0.2">
      <c r="A86" t="s">
        <v>496</v>
      </c>
      <c r="B86" t="s">
        <v>20</v>
      </c>
      <c r="C86" t="s">
        <v>23</v>
      </c>
      <c r="D86" t="s">
        <v>478</v>
      </c>
      <c r="E86">
        <v>1</v>
      </c>
      <c r="F86" t="s">
        <v>479</v>
      </c>
      <c r="G86" s="199" t="s">
        <v>480</v>
      </c>
      <c r="H86">
        <v>0</v>
      </c>
    </row>
    <row r="87" spans="1:8" ht="63.75" x14ac:dyDescent="0.2">
      <c r="A87" s="13" t="s">
        <v>497</v>
      </c>
      <c r="B87" s="13" t="s">
        <v>20</v>
      </c>
      <c r="C87" s="13" t="s">
        <v>23</v>
      </c>
      <c r="D87" s="13" t="s">
        <v>478</v>
      </c>
      <c r="E87">
        <v>2</v>
      </c>
      <c r="F87" s="13" t="s">
        <v>481</v>
      </c>
      <c r="G87" s="199" t="s">
        <v>482</v>
      </c>
      <c r="H87">
        <v>18</v>
      </c>
    </row>
    <row r="88" spans="1:8" ht="76.5" x14ac:dyDescent="0.2">
      <c r="A88" s="13" t="s">
        <v>498</v>
      </c>
      <c r="B88" s="13" t="s">
        <v>20</v>
      </c>
      <c r="C88" s="13" t="s">
        <v>23</v>
      </c>
      <c r="D88" s="13" t="s">
        <v>478</v>
      </c>
      <c r="E88">
        <v>3</v>
      </c>
      <c r="F88" s="13" t="s">
        <v>486</v>
      </c>
      <c r="G88" s="199" t="s">
        <v>487</v>
      </c>
      <c r="H88">
        <v>15</v>
      </c>
    </row>
    <row r="89" spans="1:8" ht="25.5" x14ac:dyDescent="0.2">
      <c r="A89" s="13" t="s">
        <v>499</v>
      </c>
      <c r="B89" s="13" t="s">
        <v>20</v>
      </c>
      <c r="C89" t="s">
        <v>23</v>
      </c>
      <c r="D89" s="13" t="s">
        <v>489</v>
      </c>
      <c r="E89">
        <v>1</v>
      </c>
      <c r="F89" s="13" t="s">
        <v>490</v>
      </c>
      <c r="G89" s="199" t="s">
        <v>491</v>
      </c>
      <c r="H89">
        <v>0</v>
      </c>
    </row>
    <row r="90" spans="1:8" ht="51" x14ac:dyDescent="0.2">
      <c r="A90" s="13" t="s">
        <v>500</v>
      </c>
      <c r="B90" s="13" t="s">
        <v>20</v>
      </c>
      <c r="C90" s="13" t="s">
        <v>23</v>
      </c>
      <c r="D90" s="13" t="s">
        <v>489</v>
      </c>
      <c r="E90">
        <v>2</v>
      </c>
      <c r="F90" s="13" t="s">
        <v>492</v>
      </c>
      <c r="G90" s="199" t="s">
        <v>493</v>
      </c>
      <c r="H90">
        <v>0</v>
      </c>
    </row>
    <row r="91" spans="1:8" ht="63.75" x14ac:dyDescent="0.2">
      <c r="A91" s="13" t="s">
        <v>501</v>
      </c>
      <c r="B91" s="13" t="s">
        <v>20</v>
      </c>
      <c r="C91" s="13" t="s">
        <v>23</v>
      </c>
      <c r="D91" s="13" t="s">
        <v>489</v>
      </c>
      <c r="E91">
        <v>3</v>
      </c>
      <c r="F91" s="13" t="s">
        <v>494</v>
      </c>
      <c r="G91" s="199" t="s">
        <v>495</v>
      </c>
      <c r="H91">
        <v>0</v>
      </c>
    </row>
  </sheetData>
  <autoFilter ref="A1:H91"/>
  <pageMargins left="0.7" right="0.7" top="0.75" bottom="0.75" header="0.3" footer="0.3"/>
  <pageSetup paperSize="9" orientation="portrait" horizontalDpi="0" verticalDpi="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I20"/>
  <sheetViews>
    <sheetView workbookViewId="0">
      <selection activeCell="A8" sqref="A8"/>
    </sheetView>
  </sheetViews>
  <sheetFormatPr defaultColWidth="11.42578125" defaultRowHeight="12.75" x14ac:dyDescent="0.2"/>
  <cols>
    <col min="3" max="3" width="33.42578125" bestFit="1" customWidth="1"/>
    <col min="4" max="4" width="27.42578125" customWidth="1"/>
    <col min="5" max="5" width="29.7109375" customWidth="1"/>
  </cols>
  <sheetData>
    <row r="1" spans="1:9" x14ac:dyDescent="0.2">
      <c r="A1" s="162" t="s">
        <v>133</v>
      </c>
      <c r="B1" s="162" t="s">
        <v>75</v>
      </c>
      <c r="C1" s="162" t="s">
        <v>76</v>
      </c>
      <c r="D1" s="162" t="s">
        <v>77</v>
      </c>
      <c r="E1" s="162" t="s">
        <v>78</v>
      </c>
      <c r="F1" s="162" t="s">
        <v>134</v>
      </c>
      <c r="G1" s="162" t="s">
        <v>135</v>
      </c>
      <c r="H1" s="162" t="s">
        <v>136</v>
      </c>
      <c r="I1" s="162" t="s">
        <v>137</v>
      </c>
    </row>
    <row r="2" spans="1:9" x14ac:dyDescent="0.2">
      <c r="A2" s="162">
        <v>0</v>
      </c>
      <c r="B2" s="162" t="s">
        <v>31</v>
      </c>
      <c r="C2" s="162" t="s">
        <v>138</v>
      </c>
      <c r="D2" s="162" t="s">
        <v>139</v>
      </c>
      <c r="E2" s="162" t="s">
        <v>140</v>
      </c>
      <c r="F2" s="162">
        <v>0</v>
      </c>
      <c r="G2" s="162">
        <v>0.25</v>
      </c>
      <c r="H2" s="162">
        <v>0.5</v>
      </c>
      <c r="I2" s="162">
        <v>1</v>
      </c>
    </row>
    <row r="3" spans="1:9" x14ac:dyDescent="0.2">
      <c r="A3" s="162">
        <v>1</v>
      </c>
      <c r="B3" s="162" t="s">
        <v>31</v>
      </c>
      <c r="C3" s="162" t="s">
        <v>141</v>
      </c>
      <c r="D3" s="162" t="s">
        <v>142</v>
      </c>
      <c r="E3" s="162" t="s">
        <v>143</v>
      </c>
      <c r="F3" s="162">
        <v>0</v>
      </c>
      <c r="G3" s="162">
        <v>0.25</v>
      </c>
      <c r="H3" s="162">
        <v>0.5</v>
      </c>
      <c r="I3" s="162">
        <v>1</v>
      </c>
    </row>
    <row r="4" spans="1:9" x14ac:dyDescent="0.2">
      <c r="A4" s="162">
        <v>2</v>
      </c>
      <c r="B4" s="162" t="s">
        <v>31</v>
      </c>
      <c r="C4" s="162" t="s">
        <v>144</v>
      </c>
      <c r="D4" s="162" t="s">
        <v>145</v>
      </c>
      <c r="E4" s="162" t="s">
        <v>146</v>
      </c>
      <c r="F4" s="162">
        <v>0</v>
      </c>
      <c r="G4" s="162">
        <v>0.25</v>
      </c>
      <c r="H4" s="162">
        <v>0.5</v>
      </c>
      <c r="I4" s="162">
        <v>1</v>
      </c>
    </row>
    <row r="5" spans="1:9" x14ac:dyDescent="0.2">
      <c r="A5" s="162">
        <v>3</v>
      </c>
      <c r="B5" s="162" t="s">
        <v>31</v>
      </c>
      <c r="C5" s="162" t="s">
        <v>147</v>
      </c>
      <c r="D5" s="162" t="s">
        <v>148</v>
      </c>
      <c r="E5" s="162" t="s">
        <v>149</v>
      </c>
      <c r="F5" s="162">
        <v>0</v>
      </c>
      <c r="G5" s="162">
        <v>0.25</v>
      </c>
      <c r="H5" s="162">
        <v>0.5</v>
      </c>
      <c r="I5" s="162">
        <v>1</v>
      </c>
    </row>
    <row r="6" spans="1:9" x14ac:dyDescent="0.2">
      <c r="A6" s="162">
        <v>4</v>
      </c>
      <c r="B6" s="162" t="s">
        <v>31</v>
      </c>
      <c r="C6" s="162" t="s">
        <v>150</v>
      </c>
      <c r="D6" s="162" t="s">
        <v>132</v>
      </c>
      <c r="E6" s="162" t="s">
        <v>151</v>
      </c>
      <c r="F6" s="162">
        <v>0</v>
      </c>
      <c r="G6" s="162">
        <v>0.25</v>
      </c>
      <c r="H6" s="162">
        <v>0.5</v>
      </c>
      <c r="I6" s="162">
        <v>1</v>
      </c>
    </row>
    <row r="7" spans="1:9" x14ac:dyDescent="0.2">
      <c r="A7" s="162">
        <v>5</v>
      </c>
      <c r="B7" s="162" t="s">
        <v>31</v>
      </c>
      <c r="C7" s="162" t="s">
        <v>152</v>
      </c>
      <c r="D7" s="162" t="s">
        <v>153</v>
      </c>
      <c r="E7" s="162" t="s">
        <v>154</v>
      </c>
      <c r="F7" s="162">
        <v>0</v>
      </c>
      <c r="G7" s="162">
        <v>0.25</v>
      </c>
      <c r="H7" s="162">
        <v>0.5</v>
      </c>
      <c r="I7" s="162">
        <v>1</v>
      </c>
    </row>
    <row r="8" spans="1:9" x14ac:dyDescent="0.2">
      <c r="A8" s="162">
        <v>6</v>
      </c>
      <c r="B8" s="162" t="s">
        <v>31</v>
      </c>
      <c r="C8" s="162" t="s">
        <v>155</v>
      </c>
      <c r="D8" s="162" t="s">
        <v>156</v>
      </c>
      <c r="E8" s="162" t="s">
        <v>157</v>
      </c>
      <c r="F8" s="162">
        <v>0</v>
      </c>
      <c r="G8" s="162">
        <v>0.25</v>
      </c>
      <c r="H8" s="162">
        <v>0.5</v>
      </c>
      <c r="I8" s="162">
        <v>1</v>
      </c>
    </row>
    <row r="9" spans="1:9" x14ac:dyDescent="0.2">
      <c r="A9" s="162">
        <v>7</v>
      </c>
      <c r="B9" s="162" t="s">
        <v>31</v>
      </c>
      <c r="C9" s="162" t="s">
        <v>158</v>
      </c>
      <c r="D9" s="162" t="s">
        <v>159</v>
      </c>
      <c r="E9" s="162" t="s">
        <v>160</v>
      </c>
      <c r="F9" s="162">
        <v>0</v>
      </c>
      <c r="G9" s="162">
        <v>0.25</v>
      </c>
      <c r="H9" s="162">
        <v>0.5</v>
      </c>
      <c r="I9" s="162">
        <v>1</v>
      </c>
    </row>
    <row r="10" spans="1:9" x14ac:dyDescent="0.2">
      <c r="A10" s="162">
        <v>8</v>
      </c>
      <c r="B10" s="162" t="s">
        <v>31</v>
      </c>
      <c r="C10" s="162" t="s">
        <v>161</v>
      </c>
      <c r="D10" s="162" t="s">
        <v>162</v>
      </c>
      <c r="E10" s="162" t="s">
        <v>163</v>
      </c>
      <c r="F10" s="162">
        <v>0</v>
      </c>
      <c r="G10" s="162">
        <v>0.25</v>
      </c>
      <c r="H10" s="162">
        <v>0.5</v>
      </c>
      <c r="I10" s="162">
        <v>1</v>
      </c>
    </row>
    <row r="11" spans="1:9" x14ac:dyDescent="0.2">
      <c r="A11" s="162">
        <v>9</v>
      </c>
      <c r="B11" s="162" t="s">
        <v>31</v>
      </c>
      <c r="C11" s="162" t="s">
        <v>164</v>
      </c>
      <c r="D11" s="162" t="s">
        <v>165</v>
      </c>
      <c r="E11" s="162" t="s">
        <v>166</v>
      </c>
      <c r="F11" s="162">
        <v>0</v>
      </c>
      <c r="G11" s="162">
        <v>0.25</v>
      </c>
      <c r="H11" s="162">
        <v>0.5</v>
      </c>
      <c r="I11" s="162">
        <v>1</v>
      </c>
    </row>
    <row r="12" spans="1:9" x14ac:dyDescent="0.2">
      <c r="A12" s="162">
        <v>10</v>
      </c>
      <c r="B12" s="162" t="s">
        <v>31</v>
      </c>
      <c r="C12" s="162" t="s">
        <v>167</v>
      </c>
      <c r="D12" s="162" t="s">
        <v>68</v>
      </c>
      <c r="E12" s="162" t="s">
        <v>69</v>
      </c>
      <c r="F12" s="162">
        <v>0</v>
      </c>
      <c r="G12" s="162">
        <v>0.25</v>
      </c>
      <c r="H12" s="162">
        <v>0.5</v>
      </c>
      <c r="I12" s="162">
        <v>1</v>
      </c>
    </row>
    <row r="13" spans="1:9" x14ac:dyDescent="0.2">
      <c r="A13" s="162">
        <v>11</v>
      </c>
      <c r="B13" s="162" t="s">
        <v>31</v>
      </c>
      <c r="C13" s="162" t="s">
        <v>168</v>
      </c>
      <c r="D13" s="162" t="s">
        <v>169</v>
      </c>
      <c r="E13" s="162" t="s">
        <v>170</v>
      </c>
      <c r="F13" s="162">
        <v>0</v>
      </c>
      <c r="G13" s="162">
        <v>0.25</v>
      </c>
      <c r="H13" s="162">
        <v>0.5</v>
      </c>
      <c r="I13" s="162">
        <v>1</v>
      </c>
    </row>
    <row r="14" spans="1:9" x14ac:dyDescent="0.2">
      <c r="A14" s="162">
        <v>12</v>
      </c>
      <c r="B14" s="162" t="s">
        <v>31</v>
      </c>
      <c r="C14" s="162" t="s">
        <v>171</v>
      </c>
      <c r="D14" s="162" t="s">
        <v>172</v>
      </c>
      <c r="E14" s="162" t="s">
        <v>173</v>
      </c>
      <c r="F14" s="162">
        <v>0</v>
      </c>
      <c r="G14" s="162">
        <v>0.25</v>
      </c>
      <c r="H14" s="162">
        <v>0.5</v>
      </c>
      <c r="I14" s="162">
        <v>1</v>
      </c>
    </row>
    <row r="15" spans="1:9" x14ac:dyDescent="0.2">
      <c r="A15" s="162">
        <v>13</v>
      </c>
      <c r="B15" s="162" t="s">
        <v>31</v>
      </c>
      <c r="C15" s="162" t="s">
        <v>174</v>
      </c>
      <c r="D15" s="162" t="s">
        <v>175</v>
      </c>
      <c r="E15" s="162" t="s">
        <v>176</v>
      </c>
      <c r="F15" s="162">
        <v>0</v>
      </c>
      <c r="G15" s="162">
        <v>0.25</v>
      </c>
      <c r="H15" s="162">
        <v>0.5</v>
      </c>
      <c r="I15" s="162">
        <v>1</v>
      </c>
    </row>
    <row r="16" spans="1:9" x14ac:dyDescent="0.2">
      <c r="A16" s="162">
        <v>14</v>
      </c>
      <c r="B16" s="162" t="s">
        <v>31</v>
      </c>
      <c r="C16" s="162" t="s">
        <v>177</v>
      </c>
      <c r="D16" s="162" t="s">
        <v>178</v>
      </c>
      <c r="E16" s="162" t="s">
        <v>179</v>
      </c>
      <c r="F16" s="162">
        <v>0</v>
      </c>
      <c r="G16" s="162">
        <v>0.25</v>
      </c>
      <c r="H16" s="162">
        <v>0.5</v>
      </c>
      <c r="I16" s="162">
        <v>1</v>
      </c>
    </row>
    <row r="17" spans="1:9" x14ac:dyDescent="0.2">
      <c r="A17" s="162">
        <v>15</v>
      </c>
      <c r="B17" s="162" t="s">
        <v>31</v>
      </c>
      <c r="C17" s="163" t="s">
        <v>488</v>
      </c>
      <c r="D17" s="162" t="s">
        <v>180</v>
      </c>
      <c r="E17" s="162" t="s">
        <v>181</v>
      </c>
      <c r="F17" s="162">
        <v>0</v>
      </c>
      <c r="G17" s="162">
        <v>0.25</v>
      </c>
      <c r="H17" s="162">
        <v>0.5</v>
      </c>
      <c r="I17" s="162">
        <v>1</v>
      </c>
    </row>
    <row r="18" spans="1:9" x14ac:dyDescent="0.2">
      <c r="A18" s="162">
        <v>16</v>
      </c>
      <c r="B18" s="162" t="s">
        <v>31</v>
      </c>
      <c r="C18" s="162" t="s">
        <v>182</v>
      </c>
      <c r="D18" s="162" t="s">
        <v>183</v>
      </c>
      <c r="E18" s="162" t="s">
        <v>184</v>
      </c>
      <c r="F18" s="162">
        <v>0</v>
      </c>
      <c r="G18" s="162">
        <v>0.25</v>
      </c>
      <c r="H18" s="162">
        <v>0.5</v>
      </c>
      <c r="I18" s="162">
        <v>1</v>
      </c>
    </row>
    <row r="19" spans="1:9" x14ac:dyDescent="0.2">
      <c r="A19" s="162">
        <v>17</v>
      </c>
      <c r="B19" s="162" t="s">
        <v>31</v>
      </c>
      <c r="C19" s="162" t="s">
        <v>185</v>
      </c>
      <c r="D19" s="162" t="s">
        <v>186</v>
      </c>
      <c r="E19" s="162" t="s">
        <v>187</v>
      </c>
      <c r="F19" s="162">
        <v>0</v>
      </c>
      <c r="G19" s="162">
        <v>0.25</v>
      </c>
      <c r="H19" s="162">
        <v>0.5</v>
      </c>
      <c r="I19" s="162">
        <v>1</v>
      </c>
    </row>
    <row r="20" spans="1:9" x14ac:dyDescent="0.2">
      <c r="A20">
        <v>18</v>
      </c>
      <c r="B20" t="s">
        <v>31</v>
      </c>
      <c r="C20" t="s">
        <v>483</v>
      </c>
      <c r="D20" t="s">
        <v>484</v>
      </c>
      <c r="E20" t="s">
        <v>485</v>
      </c>
      <c r="F20" s="162">
        <v>0</v>
      </c>
      <c r="G20" s="162">
        <v>0.25</v>
      </c>
      <c r="H20" s="162">
        <v>0.5</v>
      </c>
      <c r="I20" s="162">
        <v>1</v>
      </c>
    </row>
  </sheetData>
  <pageMargins left="0.7" right="0.7" top="0.75" bottom="0.75" header="0.3" footer="0.3"/>
  <pageSetup paperSize="9" orientation="portrait" horizontalDpi="0" verticalDpi="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
  <sheetViews>
    <sheetView workbookViewId="0"/>
  </sheetViews>
  <sheetFormatPr defaultColWidth="8.85546875" defaultRowHeight="12.75" x14ac:dyDescent="0.2"/>
  <cols>
    <col min="1" max="1" width="170.28515625" style="58" customWidth="1"/>
    <col min="2" max="16384" width="8.85546875" style="58"/>
  </cols>
  <sheetData>
    <row r="1" spans="1:1" ht="27.75" x14ac:dyDescent="0.2">
      <c r="A1" s="57" t="s">
        <v>56</v>
      </c>
    </row>
  </sheetData>
  <sheetProtection sheet="1" objects="1" scenarios="1"/>
  <customSheetViews>
    <customSheetView guid="{9846C184-355C-EA4B-8C35-9561D1AEE31C}">
      <pageMargins left="0.75" right="0.75" top="1" bottom="1" header="0.5" footer="0.5"/>
      <headerFooter alignWithMargins="0"/>
    </customSheetView>
  </customSheetViews>
  <pageMargins left="0.75" right="0.75" top="1" bottom="1" header="0.5" footer="0.5"/>
  <headerFooter alignWithMargins="0"/>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vt:i4>
      </vt:variant>
      <vt:variant>
        <vt:lpstr>Named Ranges</vt:lpstr>
      </vt:variant>
      <vt:variant>
        <vt:i4>56</vt:i4>
      </vt:variant>
    </vt:vector>
  </HeadingPairs>
  <TitlesOfParts>
    <vt:vector size="65" baseType="lpstr">
      <vt:lpstr>Attribution and License</vt:lpstr>
      <vt:lpstr>Interview</vt:lpstr>
      <vt:lpstr>Scorecard</vt:lpstr>
      <vt:lpstr>Roadmap</vt:lpstr>
      <vt:lpstr>Roadmap Chart</vt:lpstr>
      <vt:lpstr>Lookups</vt:lpstr>
      <vt:lpstr>imp-questions</vt:lpstr>
      <vt:lpstr>imp-answers</vt:lpstr>
      <vt:lpstr>Background Images</vt:lpstr>
      <vt:lpstr>AndPTBL</vt:lpstr>
      <vt:lpstr>AnsA</vt:lpstr>
      <vt:lpstr>AnsATBL</vt:lpstr>
      <vt:lpstr>AnsB</vt:lpstr>
      <vt:lpstr>AnsBTBL</vt:lpstr>
      <vt:lpstr>AnsC</vt:lpstr>
      <vt:lpstr>AnsCTBL</vt:lpstr>
      <vt:lpstr>AnsD</vt:lpstr>
      <vt:lpstr>AnsDTBL</vt:lpstr>
      <vt:lpstr>AnsE</vt:lpstr>
      <vt:lpstr>AnsETBL</vt:lpstr>
      <vt:lpstr>AnsF</vt:lpstr>
      <vt:lpstr>AnsFTBL</vt:lpstr>
      <vt:lpstr>AnsG</vt:lpstr>
      <vt:lpstr>AnsGTBL</vt:lpstr>
      <vt:lpstr>AnsH</vt:lpstr>
      <vt:lpstr>AnsHTBL</vt:lpstr>
      <vt:lpstr>AnsI</vt:lpstr>
      <vt:lpstr>AnsITBL</vt:lpstr>
      <vt:lpstr>AnsJ</vt:lpstr>
      <vt:lpstr>AnsJTBL</vt:lpstr>
      <vt:lpstr>AnsK</vt:lpstr>
      <vt:lpstr>AnsKTBL</vt:lpstr>
      <vt:lpstr>AnsL</vt:lpstr>
      <vt:lpstr>AnsLTBL</vt:lpstr>
      <vt:lpstr>AnsM</vt:lpstr>
      <vt:lpstr>AnsMTBL</vt:lpstr>
      <vt:lpstr>AnsN</vt:lpstr>
      <vt:lpstr>AnsNTBL</vt:lpstr>
      <vt:lpstr>AnsO</vt:lpstr>
      <vt:lpstr>AnsOTBL</vt:lpstr>
      <vt:lpstr>AnsP</vt:lpstr>
      <vt:lpstr>AnsPTBL</vt:lpstr>
      <vt:lpstr>AnsQ</vt:lpstr>
      <vt:lpstr>AnsQTBL</vt:lpstr>
      <vt:lpstr>AnsR</vt:lpstr>
      <vt:lpstr>AnsRTBL</vt:lpstr>
      <vt:lpstr>AnsS</vt:lpstr>
      <vt:lpstr>AnsSTBL</vt:lpstr>
      <vt:lpstr>AnswerA</vt:lpstr>
      <vt:lpstr>AnswerATBL</vt:lpstr>
      <vt:lpstr>AnswerB</vt:lpstr>
      <vt:lpstr>AnswerBTBL</vt:lpstr>
      <vt:lpstr>AnswerC</vt:lpstr>
      <vt:lpstr>AnswerCTBL</vt:lpstr>
      <vt:lpstr>AnswerD</vt:lpstr>
      <vt:lpstr>AnswerDTBL</vt:lpstr>
      <vt:lpstr>AnswerE</vt:lpstr>
      <vt:lpstr>AnswerETBL</vt:lpstr>
      <vt:lpstr>AnswerF</vt:lpstr>
      <vt:lpstr>AnswerFTBL</vt:lpstr>
      <vt:lpstr>AnswerG</vt:lpstr>
      <vt:lpstr>AnswerGTBL</vt:lpstr>
      <vt:lpstr>AnswerH</vt:lpstr>
      <vt:lpstr>AnswerHTBL</vt:lpstr>
      <vt:lpstr>'Roadmap Chart'!Print_Area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OWASP SAMM Assessment Toolbox</dc:title>
  <dc:subject/>
  <dc:creator/>
  <cp:keywords/>
  <dc:description/>
  <cp:lastModifiedBy>Soisenniemi Turo</cp:lastModifiedBy>
  <dcterms:created xsi:type="dcterms:W3CDTF">2009-06-08T07:01:59Z</dcterms:created>
  <dcterms:modified xsi:type="dcterms:W3CDTF">2019-10-23T10:09:31Z</dcterms:modified>
  <cp:category/>
</cp:coreProperties>
</file>